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5600" windowHeight="11700"/>
  </bookViews>
  <sheets>
    <sheet name="ELITE.M" sheetId="1" r:id="rId1"/>
    <sheet name="ELITE.F" sheetId="2" r:id="rId2"/>
    <sheet name="JRMASC" sheetId="3" r:id="rId3"/>
    <sheet name="JRFEM" sheetId="6" r:id="rId4"/>
    <sheet name="JUVMASC" sheetId="5" r:id="rId5"/>
    <sheet name="Ranking Equip-Elite Masc" sheetId="8" r:id="rId6"/>
    <sheet name="Ranking Equip-Elite FEM" sheetId="9" r:id="rId7"/>
    <sheet name="Ranking Equip-JRMASC" sheetId="10" r:id="rId8"/>
    <sheet name="Ranking Equip-JRFEM" sheetId="11" r:id="rId9"/>
    <sheet name="Ranking Equip-JUVMASC" sheetId="12" r:id="rId10"/>
  </sheets>
  <calcPr calcId="124519"/>
</workbook>
</file>

<file path=xl/calcChain.xml><?xml version="1.0" encoding="utf-8"?>
<calcChain xmlns="http://schemas.openxmlformats.org/spreadsheetml/2006/main">
  <c r="E14" i="8"/>
  <c r="E13"/>
  <c r="E12"/>
  <c r="E11"/>
  <c r="E10"/>
  <c r="E9"/>
  <c r="E8"/>
  <c r="E7"/>
  <c r="E6"/>
  <c r="E5"/>
  <c r="E4"/>
  <c r="G15" i="5"/>
  <c r="G14"/>
  <c r="G13"/>
  <c r="G12"/>
  <c r="G11" i="6"/>
  <c r="G8"/>
  <c r="G6"/>
  <c r="G6" i="1"/>
  <c r="G14"/>
  <c r="G8"/>
  <c r="G5"/>
  <c r="G7"/>
  <c r="G9"/>
  <c r="G10"/>
  <c r="G11"/>
  <c r="G12"/>
  <c r="G13"/>
  <c r="G9" i="6"/>
  <c r="G10" l="1"/>
  <c r="G12"/>
  <c r="G4"/>
  <c r="G5"/>
  <c r="G7"/>
  <c r="G7" i="3"/>
  <c r="G9"/>
  <c r="G4"/>
  <c r="G5"/>
  <c r="G6"/>
  <c r="G8"/>
  <c r="G10"/>
  <c r="G11"/>
  <c r="G5" i="5"/>
  <c r="G6"/>
  <c r="G7"/>
  <c r="G10"/>
  <c r="G8"/>
  <c r="G9"/>
  <c r="G11"/>
  <c r="G4"/>
  <c r="G12" i="3"/>
  <c r="G4" i="1"/>
</calcChain>
</file>

<file path=xl/sharedStrings.xml><?xml version="1.0" encoding="utf-8"?>
<sst xmlns="http://schemas.openxmlformats.org/spreadsheetml/2006/main" count="499" uniqueCount="173">
  <si>
    <t>CONFEDERAÇÃO BRASILEIRA DE CICLISMO</t>
  </si>
  <si>
    <t>POS</t>
  </si>
  <si>
    <t>LICENÇA</t>
  </si>
  <si>
    <t>CORREDOR</t>
  </si>
  <si>
    <t>CATEG</t>
  </si>
  <si>
    <t>EQUIPE</t>
  </si>
  <si>
    <t>FED</t>
  </si>
  <si>
    <t>PTOS</t>
  </si>
  <si>
    <t>SP</t>
  </si>
  <si>
    <t>PR</t>
  </si>
  <si>
    <t>JRMASC</t>
  </si>
  <si>
    <t>Memorial/Santos/Fupes</t>
  </si>
  <si>
    <t>04.18597.13</t>
  </si>
  <si>
    <t>Marcella Silva Sodre Pereira</t>
  </si>
  <si>
    <t>JRFEM</t>
  </si>
  <si>
    <t>Abec/Rio Claro</t>
  </si>
  <si>
    <t>04.28505.16</t>
  </si>
  <si>
    <t>CN</t>
  </si>
  <si>
    <t>JUVMASC</t>
  </si>
  <si>
    <t>03.29743.16</t>
  </si>
  <si>
    <t>Thiago Henrique Magro de Medeiros</t>
  </si>
  <si>
    <t>03.22420.14</t>
  </si>
  <si>
    <t>Clube Londrinense de Ciclismo</t>
  </si>
  <si>
    <t>03.25065.15</t>
  </si>
  <si>
    <t>Clube Ciclistico Araponguense</t>
  </si>
  <si>
    <t>03.22647.14</t>
  </si>
  <si>
    <t>03.26071.15</t>
  </si>
  <si>
    <t>04.31631.17</t>
  </si>
  <si>
    <t>Julia Leite Braga</t>
  </si>
  <si>
    <t>03.25533.15</t>
  </si>
  <si>
    <t>Fernanda Aparecida Nardino</t>
  </si>
  <si>
    <t>Smelj Curitiba</t>
  </si>
  <si>
    <t>Campeonato Brasileiro de Pista JR - Indaiatuba - SP 2018</t>
  </si>
  <si>
    <t>RANKING OMNIUM - 2017 - 21/12/2018</t>
  </si>
  <si>
    <t>04.31545.17</t>
  </si>
  <si>
    <t xml:space="preserve">Juliana da Silva </t>
  </si>
  <si>
    <t xml:space="preserve">Camila Cristina Defendi Pinheiro </t>
  </si>
  <si>
    <t xml:space="preserve">Yana Camargo </t>
  </si>
  <si>
    <t xml:space="preserve">Tocantins Clube de Ciclismo </t>
  </si>
  <si>
    <t>TO</t>
  </si>
  <si>
    <t>21.32344.17</t>
  </si>
  <si>
    <t xml:space="preserve">Amanda Kunkel </t>
  </si>
  <si>
    <t xml:space="preserve">Clube Maringaense de Ciclismo </t>
  </si>
  <si>
    <t xml:space="preserve">S.E.T. Mogi Guaçu </t>
  </si>
  <si>
    <t>Luiza Euzebio de Souza</t>
  </si>
  <si>
    <t>03.34447.18</t>
  </si>
  <si>
    <t>Maria Vitoria Margonar dos Passos</t>
  </si>
  <si>
    <t xml:space="preserve">Clube Londrinense de Ciclismo </t>
  </si>
  <si>
    <t>03.36232.18</t>
  </si>
  <si>
    <t>Gustavo de Jesus Salin</t>
  </si>
  <si>
    <t xml:space="preserve">Prefeitura Municipal de Rolandia </t>
  </si>
  <si>
    <t>03.29745.16</t>
  </si>
  <si>
    <t xml:space="preserve">Luan Carlos Rodrigues Silva </t>
  </si>
  <si>
    <t xml:space="preserve">Smelj Curitiba </t>
  </si>
  <si>
    <t>Juan Gabriel Tome Amarilla</t>
  </si>
  <si>
    <t>Atleta Cidadão/Instituto Athlon</t>
  </si>
  <si>
    <t xml:space="preserve">Gustavo Toniatti Oliveira </t>
  </si>
  <si>
    <t xml:space="preserve">Kawan Gabriel da Silva Souza </t>
  </si>
  <si>
    <t>Smel Foz do Iguaçu</t>
  </si>
  <si>
    <t xml:space="preserve">Glauber Alves da Silva </t>
  </si>
  <si>
    <t xml:space="preserve">Rafael Lovrin </t>
  </si>
  <si>
    <t xml:space="preserve">Associação Ciclistica Desportiva </t>
  </si>
  <si>
    <t xml:space="preserve">Abec/Rio Claro </t>
  </si>
  <si>
    <t xml:space="preserve">Luan Vinicius de Assis </t>
  </si>
  <si>
    <t>RANKING OMNIUM - 21/12/2018</t>
  </si>
  <si>
    <t>03.30102.16</t>
  </si>
  <si>
    <t>04.26193.15</t>
  </si>
  <si>
    <t>Gustavo Henrique dos Santos Domingos</t>
  </si>
  <si>
    <t>03.29822.16</t>
  </si>
  <si>
    <t>04.32096.17</t>
  </si>
  <si>
    <t>03.30186.16</t>
  </si>
  <si>
    <t>04.35342.18</t>
  </si>
  <si>
    <t>03.28844.16</t>
  </si>
  <si>
    <t>03.33435.17</t>
  </si>
  <si>
    <t xml:space="preserve">Otavio Augusto Gonzeli </t>
  </si>
  <si>
    <t xml:space="preserve">Lucas Mosso Araujo </t>
  </si>
  <si>
    <t>04.33886.17</t>
  </si>
  <si>
    <t>03.36718.18</t>
  </si>
  <si>
    <t xml:space="preserve">Bruno Campos de Sá Pinto </t>
  </si>
  <si>
    <t xml:space="preserve">Secretaria de Esportes de Indaiatuba </t>
  </si>
  <si>
    <t xml:space="preserve">Pedro Guilherme Volpato Rossi </t>
  </si>
  <si>
    <t>Alan Fagherazzi Labatut</t>
  </si>
  <si>
    <t>Brucicle Associação Brusquense de Ciclismo</t>
  </si>
  <si>
    <t>SC</t>
  </si>
  <si>
    <t xml:space="preserve">Francisco Ferreira da Silva Neto </t>
  </si>
  <si>
    <t xml:space="preserve">Alexandre Pereira </t>
  </si>
  <si>
    <t>Gabriel Santiago Magalhaes</t>
  </si>
  <si>
    <t xml:space="preserve">Smel Foz do Iguaçu </t>
  </si>
  <si>
    <t xml:space="preserve">Haran Maxwel Rodrigues </t>
  </si>
  <si>
    <t xml:space="preserve">Ivan Guilherme Morsch de Andrade </t>
  </si>
  <si>
    <t xml:space="preserve">Leonardo Faccini de Lima </t>
  </si>
  <si>
    <t xml:space="preserve">Secretaoria de Esportes de Americana </t>
  </si>
  <si>
    <t>04.17393.12</t>
  </si>
  <si>
    <t>02.18042.13</t>
  </si>
  <si>
    <t>03.30011.16</t>
  </si>
  <si>
    <t>03.33333.17</t>
  </si>
  <si>
    <t>03.26125.15</t>
  </si>
  <si>
    <t>04.36757.18</t>
  </si>
  <si>
    <t>Campeonato Brasileiro de Pista - Indaiatuba - SP - 2018</t>
  </si>
  <si>
    <t>Wellyda Regisleyne dos Santos Rodrigues</t>
  </si>
  <si>
    <t>MEL</t>
  </si>
  <si>
    <t xml:space="preserve">Daniela Cristine Lionço </t>
  </si>
  <si>
    <t xml:space="preserve">Luciene Ferreira da Silva </t>
  </si>
  <si>
    <t xml:space="preserve">Funvic São Jose dos Campos </t>
  </si>
  <si>
    <t xml:space="preserve">Alice Tamirys de Melo </t>
  </si>
  <si>
    <t xml:space="preserve">Larissa Castelari de Lima </t>
  </si>
  <si>
    <t xml:space="preserve">Janildes Fernandes Silva </t>
  </si>
  <si>
    <t>Ana Paula Casetta</t>
  </si>
  <si>
    <t xml:space="preserve">Memorial/Santos/Fupes </t>
  </si>
  <si>
    <t xml:space="preserve">Thayna Araujo de Lima </t>
  </si>
  <si>
    <t xml:space="preserve">Talita da Luz de Oliveira </t>
  </si>
  <si>
    <t>Liga de Ciclismo Campos Gerais</t>
  </si>
  <si>
    <t xml:space="preserve">Rebeca do Nascimento Fonseca </t>
  </si>
  <si>
    <t>GMU/MEC</t>
  </si>
  <si>
    <t xml:space="preserve">Silvia Augusta da Silva </t>
  </si>
  <si>
    <t>Liga de Ciclismo Sorocabana</t>
  </si>
  <si>
    <t>Beatriz Nascimento Batista</t>
  </si>
  <si>
    <t xml:space="preserve">Karina Tatcheva Silva </t>
  </si>
  <si>
    <t>04.10513.10</t>
  </si>
  <si>
    <t>04.4338.05</t>
  </si>
  <si>
    <t>04.1660.4</t>
  </si>
  <si>
    <t>04.13311.10</t>
  </si>
  <si>
    <t>04.16265.12</t>
  </si>
  <si>
    <t>04.2685.05</t>
  </si>
  <si>
    <t>04.13258.10</t>
  </si>
  <si>
    <t>04.10495.10</t>
  </si>
  <si>
    <t>03.12717.10</t>
  </si>
  <si>
    <t>30.9781.10</t>
  </si>
  <si>
    <t>BR</t>
  </si>
  <si>
    <t>04.6423.07</t>
  </si>
  <si>
    <t>03.25077.15</t>
  </si>
  <si>
    <t>03.16065.12</t>
  </si>
  <si>
    <t xml:space="preserve">Armando Reis da Costa Camargo Filho </t>
  </si>
  <si>
    <t>FEL</t>
  </si>
  <si>
    <t>04.559.04</t>
  </si>
  <si>
    <t xml:space="preserve">Ricardo Pereira Dalamaria </t>
  </si>
  <si>
    <t>03.14614.11</t>
  </si>
  <si>
    <t xml:space="preserve">Joel Candido Prado Junior </t>
  </si>
  <si>
    <t>04.9660.08</t>
  </si>
  <si>
    <t>Matheus Antonio da Silva Braz</t>
  </si>
  <si>
    <t>04.16209.12</t>
  </si>
  <si>
    <t>Marcos Christian Novello</t>
  </si>
  <si>
    <t>Green Piracicaba/Selam/Caldeirao EC</t>
  </si>
  <si>
    <t>04.561.04</t>
  </si>
  <si>
    <t>Rafael de Mattos Andriato</t>
  </si>
  <si>
    <t xml:space="preserve">São Francisco Sáude/Klabin/SME Ribeirão </t>
  </si>
  <si>
    <t>04.133.04</t>
  </si>
  <si>
    <t xml:space="preserve">Rauny Leonardo Silveira Gonçalves </t>
  </si>
  <si>
    <t>03.7201.07</t>
  </si>
  <si>
    <t xml:space="preserve">Flavio Cardoso Santos </t>
  </si>
  <si>
    <t>04.4412.05</t>
  </si>
  <si>
    <t>09.3168.05</t>
  </si>
  <si>
    <t xml:space="preserve">Glauber Alexandre Nascimento </t>
  </si>
  <si>
    <t>Associação Atletica Bicicletelias</t>
  </si>
  <si>
    <t>GO</t>
  </si>
  <si>
    <t>04.5973.06</t>
  </si>
  <si>
    <t>Guilherme Burger</t>
  </si>
  <si>
    <t xml:space="preserve">Secretaria de Esportes de Americana </t>
  </si>
  <si>
    <t>06.18608.13</t>
  </si>
  <si>
    <t xml:space="preserve">Ector Oliveira Ribeiro </t>
  </si>
  <si>
    <t>Fenix Ciclismo RJ</t>
  </si>
  <si>
    <t>RJ</t>
  </si>
  <si>
    <t>Campeonato Brasileiro de Pista 2018 - Indaiatuba - SP</t>
  </si>
  <si>
    <t xml:space="preserve">Campeonato Brasileiro de Pista 2018 - Indaiatuba-SP </t>
  </si>
  <si>
    <t xml:space="preserve">Liga dos Campos Gerais </t>
  </si>
  <si>
    <t xml:space="preserve">Liga de Ciclismo Sorocabana </t>
  </si>
  <si>
    <t>RANKING OMNIUM - EQUIPES ELITE MASC - 21/12/2018</t>
  </si>
  <si>
    <t>RANKING OMNIUM - EQUIPES ELITE FEMININO - 21/12/2018</t>
  </si>
  <si>
    <t>RANKING OMNIUM - EQUIPES JR-MASC - 21/12/2018</t>
  </si>
  <si>
    <t>RANKING OMNIUM - EQUIPES JR-FEM - 21/12/2018</t>
  </si>
  <si>
    <t>RANKING OMNIUM - EQUIPES JUV-MASC - 21/12/2018</t>
  </si>
  <si>
    <t>RANKING OMNIUM ELITE MASCULINO - 21/12/2018</t>
  </si>
  <si>
    <t>RANKING OMNIUM ELITE FEMININO -  21/12/2018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</si>
</sst>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  <font>
      <sz val="11"/>
      <name val="Calibri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2" borderId="9" xfId="0" applyFont="1" applyFill="1" applyBorder="1"/>
    <xf numFmtId="0" fontId="1" fillId="0" borderId="0" xfId="0" applyFont="1"/>
    <xf numFmtId="0" fontId="1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2" borderId="5" xfId="0" applyFont="1" applyFill="1" applyBorder="1"/>
    <xf numFmtId="0" fontId="4" fillId="0" borderId="0" xfId="0" applyFont="1"/>
    <xf numFmtId="0" fontId="3" fillId="2" borderId="0" xfId="0" applyFont="1" applyFill="1" applyAlignment="1">
      <alignment horizontal="center"/>
    </xf>
    <xf numFmtId="0" fontId="3" fillId="2" borderId="10" xfId="0" applyFont="1" applyFill="1" applyBorder="1"/>
    <xf numFmtId="0" fontId="3" fillId="0" borderId="0" xfId="0" applyFont="1"/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4" fillId="0" borderId="0" xfId="0" applyFont="1" applyFill="1"/>
    <xf numFmtId="0" fontId="4" fillId="2" borderId="4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5" fillId="2" borderId="0" xfId="0" applyFont="1" applyFill="1"/>
    <xf numFmtId="0" fontId="0" fillId="2" borderId="5" xfId="0" applyFont="1" applyFill="1" applyBorder="1"/>
    <xf numFmtId="0" fontId="0" fillId="0" borderId="0" xfId="0" applyFont="1"/>
    <xf numFmtId="0" fontId="5" fillId="2" borderId="0" xfId="0" applyFont="1" applyFill="1" applyAlignment="1">
      <alignment horizontal="center"/>
    </xf>
    <xf numFmtId="0" fontId="6" fillId="2" borderId="9" xfId="0" applyFont="1" applyFill="1" applyBorder="1"/>
    <xf numFmtId="0" fontId="6" fillId="0" borderId="0" xfId="0" applyFont="1"/>
    <xf numFmtId="0" fontId="7" fillId="0" borderId="4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 vertical="center"/>
    </xf>
    <xf numFmtId="0" fontId="5" fillId="2" borderId="10" xfId="0" applyFont="1" applyFill="1" applyBorder="1"/>
    <xf numFmtId="0" fontId="5" fillId="0" borderId="0" xfId="0" applyFont="1"/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5" fillId="2" borderId="0" xfId="0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8" fillId="0" borderId="0" xfId="0" applyFont="1"/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5" xfId="0" applyFont="1" applyBorder="1"/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0" fillId="2" borderId="0" xfId="0" applyFont="1" applyFill="1"/>
    <xf numFmtId="0" fontId="0" fillId="0" borderId="4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0" fillId="0" borderId="0" xfId="0" applyFont="1" applyFill="1"/>
    <xf numFmtId="0" fontId="6" fillId="2" borderId="12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12" xfId="0" applyFont="1" applyFill="1" applyBorder="1" applyAlignment="1">
      <alignment horizontal="center"/>
    </xf>
    <xf numFmtId="0" fontId="0" fillId="2" borderId="4" xfId="0" applyFont="1" applyFill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1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6" fillId="2" borderId="0" xfId="0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1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11" xfId="0" applyFont="1" applyBorder="1"/>
    <xf numFmtId="0" fontId="11" fillId="0" borderId="4" xfId="0" applyFont="1" applyBorder="1"/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0" xfId="0" applyFont="1"/>
    <xf numFmtId="0" fontId="10" fillId="2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/>
    <xf numFmtId="0" fontId="13" fillId="2" borderId="5" xfId="0" applyFont="1" applyFill="1" applyBorder="1"/>
    <xf numFmtId="0" fontId="13" fillId="0" borderId="0" xfId="0" applyFont="1"/>
    <xf numFmtId="0" fontId="6" fillId="2" borderId="0" xfId="0" applyFont="1" applyFill="1" applyAlignment="1">
      <alignment horizontal="center"/>
    </xf>
    <xf numFmtId="0" fontId="6" fillId="2" borderId="10" xfId="0" applyFont="1" applyFill="1" applyBorder="1"/>
    <xf numFmtId="0" fontId="6" fillId="2" borderId="1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2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2" borderId="10" xfId="0" applyFont="1" applyFill="1" applyBorder="1"/>
    <xf numFmtId="0" fontId="13" fillId="0" borderId="0" xfId="0" applyFont="1" applyFill="1"/>
    <xf numFmtId="0" fontId="13" fillId="2" borderId="4" xfId="0" applyFont="1" applyFill="1" applyBorder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" fillId="2" borderId="0" xfId="0" applyFont="1" applyFill="1"/>
    <xf numFmtId="0" fontId="14" fillId="2" borderId="5" xfId="0" applyFont="1" applyFill="1" applyBorder="1"/>
    <xf numFmtId="0" fontId="14" fillId="0" borderId="0" xfId="0" applyFont="1"/>
    <xf numFmtId="0" fontId="1" fillId="2" borderId="0" xfId="0" applyFont="1" applyFill="1" applyAlignment="1">
      <alignment horizontal="center"/>
    </xf>
    <xf numFmtId="0" fontId="1" fillId="2" borderId="10" xfId="0" applyFont="1" applyFill="1" applyBorder="1"/>
    <xf numFmtId="0" fontId="1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5" fillId="0" borderId="4" xfId="0" applyFont="1" applyBorder="1" applyAlignment="1">
      <alignment horizontal="center"/>
    </xf>
    <xf numFmtId="0" fontId="15" fillId="0" borderId="11" xfId="0" applyFont="1" applyBorder="1"/>
    <xf numFmtId="0" fontId="15" fillId="0" borderId="4" xfId="0" applyFont="1" applyBorder="1"/>
    <xf numFmtId="0" fontId="15" fillId="0" borderId="0" xfId="0" applyFont="1"/>
    <xf numFmtId="0" fontId="1" fillId="2" borderId="10" xfId="0" applyFont="1" applyFill="1" applyBorder="1" applyAlignment="1">
      <alignment horizontal="center" vertical="center"/>
    </xf>
    <xf numFmtId="0" fontId="14" fillId="2" borderId="4" xfId="0" applyFont="1" applyFill="1" applyBorder="1"/>
    <xf numFmtId="0" fontId="14" fillId="0" borderId="0" xfId="0" applyFont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7" fillId="0" borderId="4" xfId="0" applyFont="1" applyBorder="1" applyAlignment="1">
      <alignment horizontal="left"/>
    </xf>
    <xf numFmtId="0" fontId="9" fillId="2" borderId="12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6" fillId="3" borderId="4" xfId="0" applyFont="1" applyFill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center" textRotation="90"/>
    </xf>
    <xf numFmtId="0" fontId="6" fillId="0" borderId="4" xfId="0" applyFont="1" applyFill="1" applyBorder="1" applyAlignment="1">
      <alignment horizontal="center" textRotation="90"/>
    </xf>
    <xf numFmtId="0" fontId="1" fillId="0" borderId="4" xfId="0" applyFont="1" applyFill="1" applyBorder="1" applyAlignment="1">
      <alignment horizontal="center" textRotation="90"/>
    </xf>
    <xf numFmtId="0" fontId="3" fillId="0" borderId="4" xfId="0" applyFont="1" applyFill="1" applyBorder="1" applyAlignment="1">
      <alignment horizontal="center" textRotation="90"/>
    </xf>
    <xf numFmtId="0" fontId="10" fillId="3" borderId="4" xfId="0" applyFont="1" applyFill="1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horizontal="left"/>
    </xf>
    <xf numFmtId="0" fontId="15" fillId="0" borderId="4" xfId="0" applyFont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zoomScale="80" zoomScaleNormal="80" workbookViewId="0">
      <selection activeCell="A2" sqref="A2:G2"/>
    </sheetView>
  </sheetViews>
  <sheetFormatPr defaultRowHeight="15"/>
  <cols>
    <col min="1" max="1" width="5.85546875" style="24" bestFit="1" customWidth="1"/>
    <col min="2" max="2" width="13.5703125" style="125" bestFit="1" customWidth="1"/>
    <col min="3" max="3" width="50.42578125" style="24" customWidth="1"/>
    <col min="4" max="4" width="8.7109375" style="24" bestFit="1" customWidth="1"/>
    <col min="5" max="5" width="43.140625" style="24" customWidth="1"/>
    <col min="6" max="6" width="5.42578125" style="24" bestFit="1" customWidth="1"/>
    <col min="7" max="7" width="7.28515625" style="24" bestFit="1" customWidth="1"/>
    <col min="8" max="8" width="0.85546875" style="24" customWidth="1"/>
    <col min="9" max="9" width="4.85546875" style="24" customWidth="1"/>
    <col min="10" max="10" width="4.5703125" style="24" customWidth="1"/>
    <col min="11" max="11" width="6.28515625" style="24" customWidth="1"/>
    <col min="12" max="12" width="0.85546875" style="24" customWidth="1"/>
    <col min="13" max="16384" width="9.140625" style="24"/>
  </cols>
  <sheetData>
    <row r="1" spans="1:13" ht="84.75" customHeight="1">
      <c r="A1" s="130" t="s">
        <v>0</v>
      </c>
      <c r="B1" s="131"/>
      <c r="C1" s="131"/>
      <c r="D1" s="131"/>
      <c r="E1" s="131"/>
      <c r="F1" s="131"/>
      <c r="G1" s="132"/>
      <c r="H1" s="22"/>
      <c r="I1" s="133"/>
      <c r="J1" s="133"/>
      <c r="K1" s="134" t="s">
        <v>98</v>
      </c>
      <c r="L1" s="23"/>
    </row>
    <row r="2" spans="1:13" ht="81" customHeight="1">
      <c r="A2" s="127" t="s">
        <v>171</v>
      </c>
      <c r="B2" s="128"/>
      <c r="C2" s="128"/>
      <c r="D2" s="128"/>
      <c r="E2" s="128"/>
      <c r="F2" s="128"/>
      <c r="G2" s="129"/>
      <c r="H2" s="25"/>
      <c r="I2" s="133"/>
      <c r="J2" s="133"/>
      <c r="K2" s="134"/>
      <c r="L2" s="26"/>
      <c r="M2" s="27"/>
    </row>
    <row r="3" spans="1:13">
      <c r="A3" s="28" t="s">
        <v>1</v>
      </c>
      <c r="B3" s="122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9"/>
      <c r="I3" s="30"/>
      <c r="J3" s="31"/>
      <c r="K3" s="81" t="s">
        <v>17</v>
      </c>
      <c r="L3" s="32"/>
      <c r="M3" s="33"/>
    </row>
    <row r="4" spans="1:13">
      <c r="A4" s="63">
        <v>1</v>
      </c>
      <c r="B4" s="76" t="s">
        <v>134</v>
      </c>
      <c r="C4" s="65" t="s">
        <v>132</v>
      </c>
      <c r="D4" s="64" t="s">
        <v>100</v>
      </c>
      <c r="E4" s="66" t="s">
        <v>79</v>
      </c>
      <c r="F4" s="63" t="s">
        <v>8</v>
      </c>
      <c r="G4" s="63">
        <f t="shared" ref="G4:G18" si="0">SUM(I4:K4)</f>
        <v>100</v>
      </c>
      <c r="H4" s="67"/>
      <c r="I4" s="68"/>
      <c r="J4" s="68"/>
      <c r="K4" s="68">
        <v>100</v>
      </c>
      <c r="L4" s="39"/>
      <c r="M4" s="40"/>
    </row>
    <row r="5" spans="1:13">
      <c r="A5" s="63">
        <v>2</v>
      </c>
      <c r="B5" s="66" t="s">
        <v>136</v>
      </c>
      <c r="C5" s="73" t="s">
        <v>135</v>
      </c>
      <c r="D5" s="64" t="s">
        <v>100</v>
      </c>
      <c r="E5" s="74" t="s">
        <v>53</v>
      </c>
      <c r="F5" s="63" t="s">
        <v>9</v>
      </c>
      <c r="G5" s="63">
        <f t="shared" si="0"/>
        <v>85</v>
      </c>
      <c r="H5" s="67"/>
      <c r="I5" s="68"/>
      <c r="J5" s="68"/>
      <c r="K5" s="68">
        <v>85</v>
      </c>
      <c r="L5" s="39"/>
      <c r="M5" s="40"/>
    </row>
    <row r="6" spans="1:13">
      <c r="A6" s="63">
        <v>3</v>
      </c>
      <c r="B6" s="76" t="s">
        <v>138</v>
      </c>
      <c r="C6" s="69" t="s">
        <v>137</v>
      </c>
      <c r="D6" s="64" t="s">
        <v>100</v>
      </c>
      <c r="E6" s="70" t="s">
        <v>108</v>
      </c>
      <c r="F6" s="63" t="s">
        <v>8</v>
      </c>
      <c r="G6" s="63">
        <f t="shared" si="0"/>
        <v>70</v>
      </c>
      <c r="H6" s="71"/>
      <c r="I6" s="68"/>
      <c r="J6" s="68"/>
      <c r="K6" s="68">
        <v>70</v>
      </c>
      <c r="L6" s="39"/>
      <c r="M6" s="40"/>
    </row>
    <row r="7" spans="1:13">
      <c r="A7" s="63">
        <v>4</v>
      </c>
      <c r="B7" s="66" t="s">
        <v>140</v>
      </c>
      <c r="C7" s="73" t="s">
        <v>139</v>
      </c>
      <c r="D7" s="63" t="s">
        <v>100</v>
      </c>
      <c r="E7" s="74" t="s">
        <v>62</v>
      </c>
      <c r="F7" s="63" t="s">
        <v>8</v>
      </c>
      <c r="G7" s="63">
        <f t="shared" si="0"/>
        <v>60</v>
      </c>
      <c r="H7" s="67"/>
      <c r="I7" s="68"/>
      <c r="J7" s="68"/>
      <c r="K7" s="68">
        <v>60</v>
      </c>
      <c r="L7" s="39"/>
      <c r="M7" s="40"/>
    </row>
    <row r="8" spans="1:13">
      <c r="A8" s="63">
        <v>5</v>
      </c>
      <c r="B8" s="76" t="s">
        <v>143</v>
      </c>
      <c r="C8" s="75" t="s">
        <v>141</v>
      </c>
      <c r="D8" s="64" t="s">
        <v>100</v>
      </c>
      <c r="E8" s="76" t="s">
        <v>142</v>
      </c>
      <c r="F8" s="63" t="s">
        <v>8</v>
      </c>
      <c r="G8" s="63">
        <f t="shared" si="0"/>
        <v>50</v>
      </c>
      <c r="H8" s="67"/>
      <c r="I8" s="68"/>
      <c r="J8" s="68"/>
      <c r="K8" s="68">
        <v>50</v>
      </c>
      <c r="L8" s="39"/>
      <c r="M8" s="40"/>
    </row>
    <row r="9" spans="1:13">
      <c r="A9" s="63">
        <v>6</v>
      </c>
      <c r="B9" s="66" t="s">
        <v>146</v>
      </c>
      <c r="C9" s="73" t="s">
        <v>144</v>
      </c>
      <c r="D9" s="63" t="s">
        <v>100</v>
      </c>
      <c r="E9" s="77" t="s">
        <v>145</v>
      </c>
      <c r="F9" s="63" t="s">
        <v>8</v>
      </c>
      <c r="G9" s="63">
        <f t="shared" si="0"/>
        <v>45</v>
      </c>
      <c r="H9" s="67"/>
      <c r="I9" s="68"/>
      <c r="J9" s="68"/>
      <c r="K9" s="68">
        <v>45</v>
      </c>
      <c r="L9" s="44"/>
      <c r="M9" s="40"/>
    </row>
    <row r="10" spans="1:13">
      <c r="A10" s="63">
        <v>7</v>
      </c>
      <c r="B10" s="76" t="s">
        <v>148</v>
      </c>
      <c r="C10" s="65" t="s">
        <v>147</v>
      </c>
      <c r="D10" s="63" t="s">
        <v>100</v>
      </c>
      <c r="E10" s="66" t="s">
        <v>42</v>
      </c>
      <c r="F10" s="63" t="s">
        <v>9</v>
      </c>
      <c r="G10" s="63">
        <f t="shared" si="0"/>
        <v>40</v>
      </c>
      <c r="H10" s="67"/>
      <c r="I10" s="68"/>
      <c r="J10" s="68"/>
      <c r="K10" s="68">
        <v>40</v>
      </c>
      <c r="L10" s="39"/>
      <c r="M10" s="40"/>
    </row>
    <row r="11" spans="1:13">
      <c r="A11" s="63">
        <v>8</v>
      </c>
      <c r="B11" s="76" t="s">
        <v>150</v>
      </c>
      <c r="C11" s="65" t="s">
        <v>149</v>
      </c>
      <c r="D11" s="64" t="s">
        <v>100</v>
      </c>
      <c r="E11" s="76" t="s">
        <v>103</v>
      </c>
      <c r="F11" s="63" t="s">
        <v>9</v>
      </c>
      <c r="G11" s="63">
        <f t="shared" si="0"/>
        <v>35</v>
      </c>
      <c r="H11" s="67"/>
      <c r="I11" s="68"/>
      <c r="J11" s="68"/>
      <c r="K11" s="68">
        <v>35</v>
      </c>
      <c r="L11" s="39"/>
      <c r="M11" s="40"/>
    </row>
    <row r="12" spans="1:13">
      <c r="A12" s="63">
        <v>9</v>
      </c>
      <c r="B12" s="66" t="s">
        <v>151</v>
      </c>
      <c r="C12" s="73" t="s">
        <v>152</v>
      </c>
      <c r="D12" s="63" t="s">
        <v>100</v>
      </c>
      <c r="E12" s="74" t="s">
        <v>153</v>
      </c>
      <c r="F12" s="63" t="s">
        <v>154</v>
      </c>
      <c r="G12" s="63">
        <f t="shared" si="0"/>
        <v>30</v>
      </c>
      <c r="H12" s="67"/>
      <c r="I12" s="68"/>
      <c r="J12" s="68"/>
      <c r="K12" s="68">
        <v>30</v>
      </c>
      <c r="L12" s="39"/>
      <c r="M12" s="40"/>
    </row>
    <row r="13" spans="1:13">
      <c r="A13" s="63">
        <v>10</v>
      </c>
      <c r="B13" s="76" t="s">
        <v>155</v>
      </c>
      <c r="C13" s="73" t="s">
        <v>156</v>
      </c>
      <c r="D13" s="63" t="s">
        <v>100</v>
      </c>
      <c r="E13" s="74" t="s">
        <v>157</v>
      </c>
      <c r="F13" s="63" t="s">
        <v>8</v>
      </c>
      <c r="G13" s="63">
        <f t="shared" si="0"/>
        <v>25</v>
      </c>
      <c r="H13" s="67"/>
      <c r="I13" s="68"/>
      <c r="J13" s="68"/>
      <c r="K13" s="68">
        <v>25</v>
      </c>
      <c r="L13" s="39"/>
      <c r="M13" s="40"/>
    </row>
    <row r="14" spans="1:13">
      <c r="A14" s="63">
        <v>11</v>
      </c>
      <c r="B14" s="66" t="s">
        <v>158</v>
      </c>
      <c r="C14" s="73" t="s">
        <v>159</v>
      </c>
      <c r="D14" s="64" t="s">
        <v>100</v>
      </c>
      <c r="E14" s="74" t="s">
        <v>160</v>
      </c>
      <c r="F14" s="63" t="s">
        <v>161</v>
      </c>
      <c r="G14" s="63">
        <f t="shared" si="0"/>
        <v>20</v>
      </c>
      <c r="H14" s="67"/>
      <c r="I14" s="68"/>
      <c r="J14" s="68"/>
      <c r="K14" s="68">
        <v>20</v>
      </c>
      <c r="L14" s="39"/>
      <c r="M14" s="40"/>
    </row>
    <row r="15" spans="1:13">
      <c r="A15" s="63"/>
      <c r="B15" s="76"/>
      <c r="C15" s="73"/>
      <c r="D15" s="63"/>
      <c r="E15" s="74"/>
      <c r="F15" s="63"/>
      <c r="G15" s="63"/>
      <c r="H15" s="67"/>
      <c r="I15" s="68"/>
      <c r="J15" s="68"/>
      <c r="K15" s="68"/>
      <c r="L15" s="39"/>
      <c r="M15" s="40"/>
    </row>
    <row r="16" spans="1:13">
      <c r="A16" s="63"/>
      <c r="B16" s="76"/>
      <c r="C16" s="65"/>
      <c r="D16" s="64"/>
      <c r="E16" s="74"/>
      <c r="F16" s="63"/>
      <c r="G16" s="63"/>
      <c r="H16" s="67"/>
      <c r="I16" s="68"/>
      <c r="J16" s="68"/>
      <c r="K16" s="68"/>
      <c r="L16" s="39"/>
      <c r="M16" s="40"/>
    </row>
    <row r="17" spans="1:13">
      <c r="A17" s="63"/>
      <c r="B17" s="76"/>
      <c r="C17" s="65"/>
      <c r="D17" s="64"/>
      <c r="E17" s="100"/>
      <c r="F17" s="63"/>
      <c r="G17" s="63"/>
      <c r="H17" s="67"/>
      <c r="I17" s="68"/>
      <c r="J17" s="68"/>
      <c r="K17" s="68"/>
      <c r="L17" s="44"/>
      <c r="M17" s="40"/>
    </row>
    <row r="18" spans="1:13">
      <c r="A18" s="63"/>
      <c r="B18" s="66"/>
      <c r="C18" s="73"/>
      <c r="D18" s="64"/>
      <c r="E18" s="74"/>
      <c r="F18" s="63"/>
      <c r="G18" s="63"/>
      <c r="H18" s="67"/>
      <c r="I18" s="68"/>
      <c r="J18" s="68"/>
      <c r="K18" s="68"/>
      <c r="L18" s="39"/>
      <c r="M18" s="40"/>
    </row>
    <row r="19" spans="1:13">
      <c r="A19" s="63"/>
      <c r="B19" s="66"/>
      <c r="C19" s="73"/>
      <c r="D19" s="63"/>
      <c r="E19" s="74"/>
      <c r="F19" s="63"/>
      <c r="G19" s="63"/>
      <c r="H19" s="67"/>
      <c r="I19" s="68"/>
      <c r="J19" s="68"/>
      <c r="K19" s="68"/>
      <c r="L19" s="39"/>
      <c r="M19" s="40"/>
    </row>
    <row r="20" spans="1:13">
      <c r="A20" s="63"/>
      <c r="B20" s="66"/>
      <c r="C20" s="73"/>
      <c r="D20" s="63"/>
      <c r="E20" s="74"/>
      <c r="F20" s="63"/>
      <c r="G20" s="63"/>
      <c r="H20" s="67"/>
      <c r="I20" s="68"/>
      <c r="J20" s="68"/>
      <c r="K20" s="68"/>
      <c r="L20" s="39"/>
      <c r="M20" s="40"/>
    </row>
    <row r="21" spans="1:13" ht="6.75" customHeight="1">
      <c r="A21" s="54"/>
      <c r="B21" s="123"/>
      <c r="C21" s="56"/>
      <c r="D21" s="56"/>
      <c r="E21" s="56"/>
      <c r="F21" s="57"/>
      <c r="G21" s="78"/>
      <c r="H21" s="57"/>
      <c r="I21" s="54"/>
      <c r="J21" s="54"/>
      <c r="K21" s="54"/>
      <c r="L21" s="58"/>
    </row>
    <row r="22" spans="1:13">
      <c r="A22" s="59"/>
      <c r="B22" s="124"/>
      <c r="F22" s="61"/>
      <c r="G22" s="59"/>
      <c r="H22" s="53"/>
      <c r="I22" s="62"/>
      <c r="J22" s="62"/>
      <c r="K22" s="62"/>
      <c r="L22" s="53"/>
    </row>
  </sheetData>
  <sheetProtection password="E42B" sheet="1" objects="1" scenarios="1"/>
  <sortState ref="A3:L19">
    <sortCondition descending="1" ref="G3:G19"/>
  </sortState>
  <mergeCells count="5">
    <mergeCell ref="K1:K2"/>
    <mergeCell ref="A2:G2"/>
    <mergeCell ref="A1:G1"/>
    <mergeCell ref="I1:I2"/>
    <mergeCell ref="J1:J2"/>
  </mergeCells>
  <conditionalFormatting sqref="C4:C12 C14:C16">
    <cfRule type="duplicateValues" dxfId="1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zoomScale="80" zoomScaleNormal="80" workbookViewId="0">
      <selection activeCell="A2" sqref="A2:G2"/>
    </sheetView>
  </sheetViews>
  <sheetFormatPr defaultRowHeight="15"/>
  <cols>
    <col min="1" max="1" width="5.85546875" style="24" bestFit="1" customWidth="1"/>
    <col min="2" max="2" width="13.5703125" style="24" bestFit="1" customWidth="1"/>
    <col min="3" max="3" width="44" style="24" customWidth="1"/>
    <col min="4" max="4" width="8.7109375" style="24" bestFit="1" customWidth="1"/>
    <col min="5" max="5" width="46.5703125" style="24" customWidth="1"/>
    <col min="6" max="6" width="5.5703125" style="24" bestFit="1" customWidth="1"/>
    <col min="7" max="7" width="7.28515625" style="24" bestFit="1" customWidth="1"/>
    <col min="8" max="8" width="0.85546875" style="24" customWidth="1"/>
    <col min="9" max="9" width="4.7109375" style="24" customWidth="1"/>
    <col min="10" max="10" width="4" style="24" customWidth="1"/>
    <col min="11" max="11" width="7" style="24" customWidth="1"/>
    <col min="12" max="12" width="0.85546875" style="24" customWidth="1"/>
    <col min="13" max="16384" width="9.140625" style="24"/>
  </cols>
  <sheetData>
    <row r="1" spans="1:13" ht="84.75" customHeight="1">
      <c r="A1" s="130" t="s">
        <v>0</v>
      </c>
      <c r="B1" s="131"/>
      <c r="C1" s="131"/>
      <c r="D1" s="131"/>
      <c r="E1" s="131"/>
      <c r="F1" s="131"/>
      <c r="G1" s="132"/>
      <c r="H1" s="22"/>
      <c r="I1" s="134"/>
      <c r="J1" s="134"/>
      <c r="K1" s="134" t="s">
        <v>98</v>
      </c>
      <c r="L1" s="23"/>
    </row>
    <row r="2" spans="1:13" ht="81.75" customHeight="1">
      <c r="A2" s="127" t="s">
        <v>172</v>
      </c>
      <c r="B2" s="128"/>
      <c r="C2" s="128"/>
      <c r="D2" s="128"/>
      <c r="E2" s="128"/>
      <c r="F2" s="128"/>
      <c r="G2" s="129"/>
      <c r="H2" s="25"/>
      <c r="I2" s="134"/>
      <c r="J2" s="134"/>
      <c r="K2" s="134"/>
      <c r="L2" s="26"/>
      <c r="M2" s="27"/>
    </row>
    <row r="3" spans="1:13">
      <c r="A3" s="82" t="s">
        <v>1</v>
      </c>
      <c r="B3" s="82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2" t="s">
        <v>7</v>
      </c>
      <c r="H3" s="83"/>
      <c r="I3" s="79"/>
      <c r="J3" s="80"/>
      <c r="K3" s="81" t="s">
        <v>17</v>
      </c>
      <c r="L3" s="32"/>
      <c r="M3" s="33"/>
    </row>
    <row r="4" spans="1:13">
      <c r="A4" s="63">
        <v>1</v>
      </c>
      <c r="B4" s="64" t="s">
        <v>118</v>
      </c>
      <c r="C4" s="65" t="s">
        <v>99</v>
      </c>
      <c r="D4" s="64" t="s">
        <v>133</v>
      </c>
      <c r="E4" s="66" t="s">
        <v>62</v>
      </c>
      <c r="F4" s="63" t="s">
        <v>8</v>
      </c>
      <c r="G4" s="63">
        <v>100</v>
      </c>
      <c r="H4" s="67"/>
      <c r="I4" s="68"/>
      <c r="J4" s="68"/>
      <c r="K4" s="68">
        <v>100</v>
      </c>
      <c r="L4" s="39"/>
      <c r="M4" s="40"/>
    </row>
    <row r="5" spans="1:13">
      <c r="A5" s="63">
        <v>2</v>
      </c>
      <c r="B5" s="64" t="s">
        <v>119</v>
      </c>
      <c r="C5" s="69" t="s">
        <v>101</v>
      </c>
      <c r="D5" s="64" t="s">
        <v>133</v>
      </c>
      <c r="E5" s="70" t="s">
        <v>62</v>
      </c>
      <c r="F5" s="63" t="s">
        <v>8</v>
      </c>
      <c r="G5" s="63">
        <v>85</v>
      </c>
      <c r="H5" s="71"/>
      <c r="I5" s="68"/>
      <c r="J5" s="68"/>
      <c r="K5" s="68">
        <v>85</v>
      </c>
      <c r="L5" s="39"/>
      <c r="M5" s="40"/>
    </row>
    <row r="6" spans="1:13">
      <c r="A6" s="63">
        <v>3</v>
      </c>
      <c r="B6" s="72" t="s">
        <v>120</v>
      </c>
      <c r="C6" s="73" t="s">
        <v>102</v>
      </c>
      <c r="D6" s="64" t="s">
        <v>133</v>
      </c>
      <c r="E6" s="74" t="s">
        <v>103</v>
      </c>
      <c r="F6" s="63" t="s">
        <v>8</v>
      </c>
      <c r="G6" s="63">
        <v>70</v>
      </c>
      <c r="H6" s="67"/>
      <c r="I6" s="68"/>
      <c r="J6" s="68"/>
      <c r="K6" s="68">
        <v>70</v>
      </c>
      <c r="L6" s="39"/>
      <c r="M6" s="40"/>
    </row>
    <row r="7" spans="1:13">
      <c r="A7" s="63">
        <v>4</v>
      </c>
      <c r="B7" s="64" t="s">
        <v>121</v>
      </c>
      <c r="C7" s="75" t="s">
        <v>104</v>
      </c>
      <c r="D7" s="64" t="s">
        <v>133</v>
      </c>
      <c r="E7" s="76" t="s">
        <v>79</v>
      </c>
      <c r="F7" s="63" t="s">
        <v>8</v>
      </c>
      <c r="G7" s="63">
        <v>60</v>
      </c>
      <c r="H7" s="67"/>
      <c r="I7" s="68"/>
      <c r="J7" s="68"/>
      <c r="K7" s="68">
        <v>60</v>
      </c>
      <c r="L7" s="39"/>
      <c r="M7" s="40"/>
    </row>
    <row r="8" spans="1:13">
      <c r="A8" s="63">
        <v>5</v>
      </c>
      <c r="B8" s="72" t="s">
        <v>122</v>
      </c>
      <c r="C8" s="73" t="s">
        <v>105</v>
      </c>
      <c r="D8" s="64" t="s">
        <v>133</v>
      </c>
      <c r="E8" s="74" t="s">
        <v>103</v>
      </c>
      <c r="F8" s="63" t="s">
        <v>8</v>
      </c>
      <c r="G8" s="63">
        <v>50</v>
      </c>
      <c r="H8" s="67"/>
      <c r="I8" s="68"/>
      <c r="J8" s="68"/>
      <c r="K8" s="68">
        <v>50</v>
      </c>
      <c r="L8" s="39"/>
      <c r="M8" s="40"/>
    </row>
    <row r="9" spans="1:13">
      <c r="A9" s="63">
        <v>6</v>
      </c>
      <c r="B9" s="64" t="s">
        <v>123</v>
      </c>
      <c r="C9" s="65" t="s">
        <v>106</v>
      </c>
      <c r="D9" s="64" t="s">
        <v>133</v>
      </c>
      <c r="E9" s="77" t="s">
        <v>79</v>
      </c>
      <c r="F9" s="63" t="s">
        <v>8</v>
      </c>
      <c r="G9" s="63">
        <v>45</v>
      </c>
      <c r="H9" s="67"/>
      <c r="I9" s="68"/>
      <c r="J9" s="68"/>
      <c r="K9" s="68">
        <v>45</v>
      </c>
      <c r="L9" s="44"/>
      <c r="M9" s="40"/>
    </row>
    <row r="10" spans="1:13">
      <c r="A10" s="63">
        <v>7</v>
      </c>
      <c r="B10" s="64" t="s">
        <v>124</v>
      </c>
      <c r="C10" s="65" t="s">
        <v>107</v>
      </c>
      <c r="D10" s="64" t="s">
        <v>133</v>
      </c>
      <c r="E10" s="66" t="s">
        <v>108</v>
      </c>
      <c r="F10" s="63" t="s">
        <v>8</v>
      </c>
      <c r="G10" s="63">
        <v>40</v>
      </c>
      <c r="H10" s="67"/>
      <c r="I10" s="68"/>
      <c r="J10" s="68"/>
      <c r="K10" s="68">
        <v>40</v>
      </c>
      <c r="L10" s="39"/>
      <c r="M10" s="40"/>
    </row>
    <row r="11" spans="1:13">
      <c r="A11" s="63">
        <v>8</v>
      </c>
      <c r="B11" s="72" t="s">
        <v>125</v>
      </c>
      <c r="C11" s="73" t="s">
        <v>109</v>
      </c>
      <c r="D11" s="64" t="s">
        <v>133</v>
      </c>
      <c r="E11" s="74" t="s">
        <v>108</v>
      </c>
      <c r="F11" s="63" t="s">
        <v>8</v>
      </c>
      <c r="G11" s="63">
        <v>35</v>
      </c>
      <c r="H11" s="67"/>
      <c r="I11" s="68"/>
      <c r="J11" s="68"/>
      <c r="K11" s="68">
        <v>35</v>
      </c>
      <c r="L11" s="39"/>
      <c r="M11" s="40"/>
    </row>
    <row r="12" spans="1:13">
      <c r="A12" s="63">
        <v>9</v>
      </c>
      <c r="B12" s="72" t="s">
        <v>126</v>
      </c>
      <c r="C12" s="73" t="s">
        <v>110</v>
      </c>
      <c r="D12" s="64" t="s">
        <v>133</v>
      </c>
      <c r="E12" s="74" t="s">
        <v>111</v>
      </c>
      <c r="F12" s="63" t="s">
        <v>9</v>
      </c>
      <c r="G12" s="63">
        <v>30</v>
      </c>
      <c r="H12" s="67"/>
      <c r="I12" s="68"/>
      <c r="J12" s="68"/>
      <c r="K12" s="68">
        <v>30</v>
      </c>
      <c r="L12" s="39"/>
      <c r="M12" s="40"/>
    </row>
    <row r="13" spans="1:13">
      <c r="A13" s="63">
        <v>10</v>
      </c>
      <c r="B13" s="72" t="s">
        <v>127</v>
      </c>
      <c r="C13" s="73" t="s">
        <v>112</v>
      </c>
      <c r="D13" s="64" t="s">
        <v>133</v>
      </c>
      <c r="E13" s="74" t="s">
        <v>113</v>
      </c>
      <c r="F13" s="63" t="s">
        <v>128</v>
      </c>
      <c r="G13" s="63">
        <v>25</v>
      </c>
      <c r="H13" s="67"/>
      <c r="I13" s="68"/>
      <c r="J13" s="68"/>
      <c r="K13" s="68">
        <v>25</v>
      </c>
      <c r="L13" s="39"/>
      <c r="M13" s="40"/>
    </row>
    <row r="14" spans="1:13">
      <c r="A14" s="63">
        <v>11</v>
      </c>
      <c r="B14" s="64" t="s">
        <v>129</v>
      </c>
      <c r="C14" s="65" t="s">
        <v>114</v>
      </c>
      <c r="D14" s="64" t="s">
        <v>133</v>
      </c>
      <c r="E14" s="66" t="s">
        <v>115</v>
      </c>
      <c r="F14" s="63" t="s">
        <v>8</v>
      </c>
      <c r="G14" s="63">
        <v>20</v>
      </c>
      <c r="H14" s="67"/>
      <c r="I14" s="68"/>
      <c r="J14" s="68"/>
      <c r="K14" s="68">
        <v>20</v>
      </c>
      <c r="L14" s="39"/>
      <c r="M14" s="40"/>
    </row>
    <row r="15" spans="1:13">
      <c r="A15" s="63">
        <v>12</v>
      </c>
      <c r="B15" s="72" t="s">
        <v>130</v>
      </c>
      <c r="C15" s="73" t="s">
        <v>116</v>
      </c>
      <c r="D15" s="64" t="s">
        <v>133</v>
      </c>
      <c r="E15" s="74" t="s">
        <v>42</v>
      </c>
      <c r="F15" s="63" t="s">
        <v>9</v>
      </c>
      <c r="G15" s="63">
        <v>18</v>
      </c>
      <c r="H15" s="67"/>
      <c r="I15" s="68"/>
      <c r="J15" s="68"/>
      <c r="K15" s="68">
        <v>18</v>
      </c>
      <c r="L15" s="39"/>
      <c r="M15" s="40"/>
    </row>
    <row r="16" spans="1:13" s="86" customFormat="1" ht="14.25">
      <c r="A16" s="63">
        <v>13</v>
      </c>
      <c r="B16" s="72" t="s">
        <v>131</v>
      </c>
      <c r="C16" s="74" t="s">
        <v>117</v>
      </c>
      <c r="D16" s="64" t="s">
        <v>133</v>
      </c>
      <c r="E16" s="77" t="s">
        <v>50</v>
      </c>
      <c r="F16" s="63" t="s">
        <v>9</v>
      </c>
      <c r="G16" s="63">
        <v>12</v>
      </c>
      <c r="H16" s="67"/>
      <c r="I16" s="68"/>
      <c r="J16" s="68"/>
      <c r="K16" s="68">
        <v>12</v>
      </c>
      <c r="L16" s="89"/>
      <c r="M16" s="90"/>
    </row>
    <row r="17" spans="1:13">
      <c r="A17" s="34"/>
      <c r="B17" s="35"/>
      <c r="C17" s="36"/>
      <c r="D17" s="34"/>
      <c r="E17" s="36"/>
      <c r="F17" s="34"/>
      <c r="G17" s="63"/>
      <c r="H17" s="37"/>
      <c r="I17" s="38"/>
      <c r="J17" s="38"/>
      <c r="K17" s="38"/>
      <c r="L17" s="39"/>
      <c r="M17" s="40"/>
    </row>
    <row r="18" spans="1:13">
      <c r="A18" s="34"/>
      <c r="B18" s="41"/>
      <c r="C18" s="43"/>
      <c r="D18" s="34"/>
      <c r="E18" s="42"/>
      <c r="F18" s="34"/>
      <c r="G18" s="63"/>
      <c r="H18" s="37"/>
      <c r="I18" s="38"/>
      <c r="J18" s="38"/>
      <c r="K18" s="38"/>
      <c r="L18" s="39"/>
      <c r="M18" s="40"/>
    </row>
    <row r="19" spans="1:13">
      <c r="A19" s="34"/>
      <c r="B19" s="45"/>
      <c r="C19" s="46"/>
      <c r="D19" s="47"/>
      <c r="E19" s="43"/>
      <c r="F19" s="34"/>
      <c r="G19" s="63"/>
      <c r="H19" s="37"/>
      <c r="I19" s="38"/>
      <c r="J19" s="38"/>
      <c r="K19" s="38"/>
      <c r="L19" s="39"/>
      <c r="M19" s="40"/>
    </row>
    <row r="20" spans="1:13">
      <c r="A20" s="34"/>
      <c r="B20" s="41"/>
      <c r="C20" s="42"/>
      <c r="D20" s="34"/>
      <c r="E20" s="42"/>
      <c r="F20" s="34"/>
      <c r="G20" s="63"/>
      <c r="H20" s="37"/>
      <c r="I20" s="38"/>
      <c r="J20" s="38"/>
      <c r="K20" s="38"/>
      <c r="L20" s="39"/>
      <c r="M20" s="40"/>
    </row>
    <row r="21" spans="1:13">
      <c r="A21" s="34"/>
      <c r="B21" s="41"/>
      <c r="C21" s="43"/>
      <c r="D21" s="34"/>
      <c r="E21" s="43"/>
      <c r="F21" s="34"/>
      <c r="G21" s="63"/>
      <c r="H21" s="37"/>
      <c r="I21" s="38"/>
      <c r="J21" s="38"/>
      <c r="K21" s="38"/>
      <c r="L21" s="39"/>
      <c r="M21" s="40"/>
    </row>
    <row r="22" spans="1:13">
      <c r="A22" s="48"/>
      <c r="B22" s="48"/>
      <c r="C22" s="49"/>
      <c r="D22" s="48"/>
      <c r="E22" s="49"/>
      <c r="F22" s="48"/>
      <c r="G22" s="63"/>
      <c r="H22" s="50"/>
      <c r="I22" s="51"/>
      <c r="J22" s="51"/>
      <c r="K22" s="51"/>
      <c r="L22" s="52"/>
      <c r="M22" s="53"/>
    </row>
    <row r="23" spans="1:13" ht="6.75" customHeight="1">
      <c r="A23" s="54"/>
      <c r="B23" s="55"/>
      <c r="C23" s="56"/>
      <c r="D23" s="56"/>
      <c r="E23" s="56"/>
      <c r="F23" s="57"/>
      <c r="G23" s="56"/>
      <c r="H23" s="57"/>
      <c r="I23" s="54"/>
      <c r="J23" s="54"/>
      <c r="K23" s="54"/>
      <c r="L23" s="58"/>
    </row>
    <row r="24" spans="1:13">
      <c r="A24" s="59"/>
      <c r="B24" s="60"/>
      <c r="F24" s="61"/>
      <c r="G24" s="59"/>
      <c r="H24" s="53"/>
      <c r="I24" s="62"/>
      <c r="J24" s="62"/>
      <c r="K24" s="62"/>
      <c r="L24" s="53"/>
    </row>
  </sheetData>
  <sheetProtection password="E42B" sheet="1" objects="1" scenarios="1"/>
  <sortState ref="A3:L12">
    <sortCondition descending="1" ref="G3:G12"/>
  </sortState>
  <mergeCells count="5">
    <mergeCell ref="A1:G1"/>
    <mergeCell ref="I1:I2"/>
    <mergeCell ref="J1:J2"/>
    <mergeCell ref="K1:K2"/>
    <mergeCell ref="A2:G2"/>
  </mergeCells>
  <conditionalFormatting sqref="C4:C12 C14">
    <cfRule type="duplicateValues" dxfId="0" priority="2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zoomScale="80" zoomScaleNormal="80" workbookViewId="0">
      <selection activeCell="A2" sqref="A2:G2"/>
    </sheetView>
  </sheetViews>
  <sheetFormatPr defaultRowHeight="14.25"/>
  <cols>
    <col min="1" max="1" width="5.85546875" style="86" bestFit="1" customWidth="1"/>
    <col min="2" max="2" width="13.5703125" style="86" bestFit="1" customWidth="1"/>
    <col min="3" max="3" width="41" style="86" bestFit="1" customWidth="1"/>
    <col min="4" max="4" width="9.85546875" style="86" bestFit="1" customWidth="1"/>
    <col min="5" max="5" width="47.140625" style="86" bestFit="1" customWidth="1"/>
    <col min="6" max="6" width="5.5703125" style="86" bestFit="1" customWidth="1"/>
    <col min="7" max="7" width="7.28515625" style="86" bestFit="1" customWidth="1"/>
    <col min="8" max="8" width="0.85546875" style="86" customWidth="1"/>
    <col min="9" max="9" width="5" style="86" customWidth="1"/>
    <col min="10" max="10" width="4.5703125" style="86" customWidth="1"/>
    <col min="11" max="11" width="6.28515625" style="86" customWidth="1"/>
    <col min="12" max="12" width="0.85546875" style="86" customWidth="1"/>
    <col min="13" max="16384" width="9.140625" style="86"/>
  </cols>
  <sheetData>
    <row r="1" spans="1:13" ht="63" customHeight="1">
      <c r="A1" s="130" t="s">
        <v>0</v>
      </c>
      <c r="B1" s="131"/>
      <c r="C1" s="131"/>
      <c r="D1" s="131"/>
      <c r="E1" s="131"/>
      <c r="F1" s="131"/>
      <c r="G1" s="132"/>
      <c r="H1" s="84"/>
      <c r="I1" s="134"/>
      <c r="J1" s="134"/>
      <c r="K1" s="126" t="s">
        <v>32</v>
      </c>
      <c r="L1" s="85"/>
    </row>
    <row r="2" spans="1:13" ht="79.5" customHeight="1">
      <c r="A2" s="127" t="s">
        <v>33</v>
      </c>
      <c r="B2" s="128"/>
      <c r="C2" s="128"/>
      <c r="D2" s="128"/>
      <c r="E2" s="128"/>
      <c r="F2" s="128"/>
      <c r="G2" s="129"/>
      <c r="H2" s="87"/>
      <c r="I2" s="134"/>
      <c r="J2" s="134"/>
      <c r="K2" s="126"/>
      <c r="L2" s="26"/>
      <c r="M2" s="27"/>
    </row>
    <row r="3" spans="1:13" ht="15">
      <c r="A3" s="82" t="s">
        <v>1</v>
      </c>
      <c r="B3" s="82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2" t="s">
        <v>7</v>
      </c>
      <c r="H3" s="83"/>
      <c r="I3" s="79"/>
      <c r="J3" s="80"/>
      <c r="K3" s="68" t="s">
        <v>17</v>
      </c>
      <c r="L3" s="88"/>
      <c r="M3" s="27"/>
    </row>
    <row r="4" spans="1:13">
      <c r="A4" s="63">
        <v>1</v>
      </c>
      <c r="B4" s="64" t="s">
        <v>92</v>
      </c>
      <c r="C4" s="65" t="s">
        <v>78</v>
      </c>
      <c r="D4" s="63" t="s">
        <v>10</v>
      </c>
      <c r="E4" s="66" t="s">
        <v>79</v>
      </c>
      <c r="F4" s="63" t="s">
        <v>8</v>
      </c>
      <c r="G4" s="63">
        <f>SUM(I4:K4)</f>
        <v>100</v>
      </c>
      <c r="H4" s="67"/>
      <c r="I4" s="68"/>
      <c r="J4" s="68"/>
      <c r="K4" s="68">
        <v>100</v>
      </c>
      <c r="L4" s="89"/>
      <c r="M4" s="90"/>
    </row>
    <row r="5" spans="1:13">
      <c r="A5" s="63">
        <v>2</v>
      </c>
      <c r="B5" s="64" t="s">
        <v>23</v>
      </c>
      <c r="C5" s="65" t="s">
        <v>80</v>
      </c>
      <c r="D5" s="64" t="s">
        <v>10</v>
      </c>
      <c r="E5" s="76" t="s">
        <v>42</v>
      </c>
      <c r="F5" s="63" t="s">
        <v>9</v>
      </c>
      <c r="G5" s="63">
        <f>SUM(I5:K5)</f>
        <v>85</v>
      </c>
      <c r="H5" s="67"/>
      <c r="I5" s="68"/>
      <c r="J5" s="68"/>
      <c r="K5" s="68">
        <v>85</v>
      </c>
      <c r="L5" s="89"/>
      <c r="M5" s="90"/>
    </row>
    <row r="6" spans="1:13">
      <c r="A6" s="63">
        <v>3</v>
      </c>
      <c r="B6" s="72" t="s">
        <v>93</v>
      </c>
      <c r="C6" s="73" t="s">
        <v>81</v>
      </c>
      <c r="D6" s="63" t="s">
        <v>10</v>
      </c>
      <c r="E6" s="74" t="s">
        <v>82</v>
      </c>
      <c r="F6" s="63" t="s">
        <v>83</v>
      </c>
      <c r="G6" s="63">
        <f>SUM(I6:K6)</f>
        <v>70</v>
      </c>
      <c r="H6" s="67"/>
      <c r="I6" s="68"/>
      <c r="J6" s="68"/>
      <c r="K6" s="68">
        <v>70</v>
      </c>
      <c r="L6" s="89"/>
      <c r="M6" s="90"/>
    </row>
    <row r="7" spans="1:13">
      <c r="A7" s="63">
        <v>4</v>
      </c>
      <c r="B7" s="64" t="s">
        <v>25</v>
      </c>
      <c r="C7" s="69" t="s">
        <v>84</v>
      </c>
      <c r="D7" s="64" t="s">
        <v>10</v>
      </c>
      <c r="E7" s="70" t="s">
        <v>47</v>
      </c>
      <c r="F7" s="63" t="s">
        <v>9</v>
      </c>
      <c r="G7" s="63">
        <f>SUM(I7:K7)</f>
        <v>60</v>
      </c>
      <c r="H7" s="71"/>
      <c r="I7" s="68"/>
      <c r="J7" s="68"/>
      <c r="K7" s="68">
        <v>60</v>
      </c>
      <c r="L7" s="89"/>
      <c r="M7" s="90"/>
    </row>
    <row r="8" spans="1:13">
      <c r="A8" s="63">
        <v>4</v>
      </c>
      <c r="B8" s="64" t="s">
        <v>19</v>
      </c>
      <c r="C8" s="73" t="s">
        <v>85</v>
      </c>
      <c r="D8" s="63" t="s">
        <v>10</v>
      </c>
      <c r="E8" s="74" t="s">
        <v>50</v>
      </c>
      <c r="F8" s="63" t="s">
        <v>9</v>
      </c>
      <c r="G8" s="63">
        <f>SUM(I8:K8)</f>
        <v>50</v>
      </c>
      <c r="H8" s="67"/>
      <c r="I8" s="68"/>
      <c r="J8" s="68"/>
      <c r="K8" s="68">
        <v>50</v>
      </c>
      <c r="L8" s="89"/>
      <c r="M8" s="90"/>
    </row>
    <row r="9" spans="1:13">
      <c r="A9" s="63">
        <v>5</v>
      </c>
      <c r="B9" s="64" t="s">
        <v>94</v>
      </c>
      <c r="C9" s="75" t="s">
        <v>86</v>
      </c>
      <c r="D9" s="64" t="s">
        <v>10</v>
      </c>
      <c r="E9" s="101" t="s">
        <v>87</v>
      </c>
      <c r="F9" s="63" t="s">
        <v>9</v>
      </c>
      <c r="G9" s="63">
        <f>SUM(I9:K9)</f>
        <v>45</v>
      </c>
      <c r="H9" s="67"/>
      <c r="I9" s="68"/>
      <c r="J9" s="68"/>
      <c r="K9" s="68">
        <v>45</v>
      </c>
      <c r="L9" s="91"/>
      <c r="M9" s="90"/>
    </row>
    <row r="10" spans="1:13">
      <c r="A10" s="63">
        <v>6</v>
      </c>
      <c r="B10" s="64" t="s">
        <v>95</v>
      </c>
      <c r="C10" s="73" t="s">
        <v>88</v>
      </c>
      <c r="D10" s="63" t="s">
        <v>10</v>
      </c>
      <c r="E10" s="74" t="s">
        <v>53</v>
      </c>
      <c r="F10" s="63" t="s">
        <v>9</v>
      </c>
      <c r="G10" s="63">
        <f>SUM(I10:K10)</f>
        <v>40</v>
      </c>
      <c r="H10" s="67"/>
      <c r="I10" s="68"/>
      <c r="J10" s="68"/>
      <c r="K10" s="68">
        <v>40</v>
      </c>
      <c r="L10" s="89"/>
      <c r="M10" s="90"/>
    </row>
    <row r="11" spans="1:13">
      <c r="A11" s="63">
        <v>7</v>
      </c>
      <c r="B11" s="72" t="s">
        <v>96</v>
      </c>
      <c r="C11" s="73" t="s">
        <v>89</v>
      </c>
      <c r="D11" s="63" t="s">
        <v>10</v>
      </c>
      <c r="E11" s="74" t="s">
        <v>53</v>
      </c>
      <c r="F11" s="63" t="s">
        <v>9</v>
      </c>
      <c r="G11" s="63">
        <f>SUM(I11:K11)</f>
        <v>35</v>
      </c>
      <c r="H11" s="67"/>
      <c r="I11" s="68"/>
      <c r="J11" s="68"/>
      <c r="K11" s="68">
        <v>35</v>
      </c>
      <c r="L11" s="89"/>
      <c r="M11" s="90"/>
    </row>
    <row r="12" spans="1:13">
      <c r="A12" s="63">
        <v>8</v>
      </c>
      <c r="B12" s="64" t="s">
        <v>97</v>
      </c>
      <c r="C12" s="65" t="s">
        <v>90</v>
      </c>
      <c r="D12" s="64" t="s">
        <v>10</v>
      </c>
      <c r="E12" s="66" t="s">
        <v>91</v>
      </c>
      <c r="F12" s="63" t="s">
        <v>8</v>
      </c>
      <c r="G12" s="63">
        <f>SUM(I12:K12)</f>
        <v>30</v>
      </c>
      <c r="H12" s="67"/>
      <c r="I12" s="68"/>
      <c r="J12" s="68"/>
      <c r="K12" s="68">
        <v>30</v>
      </c>
      <c r="L12" s="89"/>
      <c r="M12" s="90"/>
    </row>
    <row r="13" spans="1:13">
      <c r="A13" s="63"/>
      <c r="B13" s="72"/>
      <c r="C13" s="73"/>
      <c r="D13" s="63"/>
      <c r="E13" s="74"/>
      <c r="F13" s="63"/>
      <c r="G13" s="63"/>
      <c r="H13" s="67"/>
      <c r="I13" s="68"/>
      <c r="J13" s="68"/>
      <c r="K13" s="68"/>
      <c r="L13" s="89"/>
      <c r="M13" s="90"/>
    </row>
    <row r="14" spans="1:13">
      <c r="A14" s="63"/>
      <c r="B14" s="72"/>
      <c r="C14" s="73"/>
      <c r="D14" s="64"/>
      <c r="E14" s="74"/>
      <c r="F14" s="63"/>
      <c r="G14" s="63"/>
      <c r="H14" s="67"/>
      <c r="I14" s="68"/>
      <c r="J14" s="68"/>
      <c r="K14" s="68"/>
      <c r="L14" s="89"/>
      <c r="M14" s="90"/>
    </row>
    <row r="15" spans="1:13">
      <c r="A15" s="63"/>
      <c r="B15" s="72"/>
      <c r="C15" s="73"/>
      <c r="D15" s="64"/>
      <c r="E15" s="74"/>
      <c r="F15" s="63"/>
      <c r="G15" s="63"/>
      <c r="H15" s="67"/>
      <c r="I15" s="68"/>
      <c r="J15" s="68"/>
      <c r="K15" s="68"/>
      <c r="L15" s="89"/>
      <c r="M15" s="90"/>
    </row>
    <row r="16" spans="1:13">
      <c r="A16" s="63"/>
      <c r="B16" s="64"/>
      <c r="C16" s="65"/>
      <c r="D16" s="64"/>
      <c r="E16" s="74"/>
      <c r="F16" s="63"/>
      <c r="G16" s="63"/>
      <c r="H16" s="67"/>
      <c r="I16" s="68"/>
      <c r="J16" s="68"/>
      <c r="K16" s="68"/>
      <c r="L16" s="89"/>
      <c r="M16" s="90"/>
    </row>
    <row r="17" spans="1:13">
      <c r="A17" s="63"/>
      <c r="B17" s="64"/>
      <c r="C17" s="65"/>
      <c r="D17" s="64"/>
      <c r="E17" s="100"/>
      <c r="F17" s="63"/>
      <c r="G17" s="63"/>
      <c r="H17" s="67"/>
      <c r="I17" s="68"/>
      <c r="J17" s="68"/>
      <c r="K17" s="68"/>
      <c r="L17" s="91"/>
      <c r="M17" s="90"/>
    </row>
    <row r="18" spans="1:13">
      <c r="A18" s="63"/>
      <c r="B18" s="72"/>
      <c r="C18" s="73"/>
      <c r="D18" s="64"/>
      <c r="E18" s="74"/>
      <c r="F18" s="63"/>
      <c r="G18" s="63"/>
      <c r="H18" s="67"/>
      <c r="I18" s="68"/>
      <c r="J18" s="68"/>
      <c r="K18" s="68"/>
      <c r="L18" s="89"/>
      <c r="M18" s="90"/>
    </row>
    <row r="19" spans="1:13">
      <c r="A19" s="63"/>
      <c r="B19" s="72"/>
      <c r="C19" s="73"/>
      <c r="D19" s="63"/>
      <c r="E19" s="74"/>
      <c r="F19" s="63"/>
      <c r="G19" s="63"/>
      <c r="H19" s="67"/>
      <c r="I19" s="68"/>
      <c r="J19" s="68"/>
      <c r="K19" s="68"/>
      <c r="L19" s="89"/>
      <c r="M19" s="90"/>
    </row>
    <row r="20" spans="1:13">
      <c r="A20" s="63"/>
      <c r="B20" s="72"/>
      <c r="C20" s="73"/>
      <c r="D20" s="63"/>
      <c r="E20" s="74"/>
      <c r="F20" s="63"/>
      <c r="G20" s="63"/>
      <c r="H20" s="67"/>
      <c r="I20" s="68"/>
      <c r="J20" s="68"/>
      <c r="K20" s="68"/>
      <c r="L20" s="89"/>
      <c r="M20" s="90"/>
    </row>
    <row r="21" spans="1:13">
      <c r="A21" s="63"/>
      <c r="B21" s="64"/>
      <c r="C21" s="65"/>
      <c r="D21" s="63"/>
      <c r="E21" s="66"/>
      <c r="F21" s="63"/>
      <c r="G21" s="63"/>
      <c r="H21" s="71"/>
      <c r="I21" s="68"/>
      <c r="J21" s="68"/>
      <c r="K21" s="68"/>
      <c r="L21" s="89"/>
      <c r="M21" s="92"/>
    </row>
    <row r="22" spans="1:13">
      <c r="A22" s="63"/>
      <c r="B22" s="72"/>
      <c r="C22" s="74"/>
      <c r="D22" s="63"/>
      <c r="E22" s="74"/>
      <c r="F22" s="63"/>
      <c r="G22" s="63"/>
      <c r="H22" s="67"/>
      <c r="I22" s="68"/>
      <c r="J22" s="68"/>
      <c r="K22" s="68"/>
      <c r="L22" s="89"/>
      <c r="M22" s="90"/>
    </row>
    <row r="23" spans="1:13">
      <c r="A23" s="63"/>
      <c r="B23" s="72"/>
      <c r="C23" s="77"/>
      <c r="D23" s="63"/>
      <c r="E23" s="77"/>
      <c r="F23" s="63"/>
      <c r="G23" s="63"/>
      <c r="H23" s="67"/>
      <c r="I23" s="68"/>
      <c r="J23" s="68"/>
      <c r="K23" s="68"/>
      <c r="L23" s="89"/>
      <c r="M23" s="90"/>
    </row>
    <row r="24" spans="1:13">
      <c r="A24" s="48"/>
      <c r="B24" s="48"/>
      <c r="C24" s="49"/>
      <c r="D24" s="48"/>
      <c r="E24" s="49"/>
      <c r="F24" s="48"/>
      <c r="G24" s="63"/>
      <c r="H24" s="93"/>
      <c r="I24" s="94"/>
      <c r="J24" s="94"/>
      <c r="K24" s="94"/>
      <c r="L24" s="95"/>
      <c r="M24" s="96"/>
    </row>
    <row r="25" spans="1:13" ht="15">
      <c r="A25" s="54"/>
      <c r="B25" s="55"/>
      <c r="C25" s="56"/>
      <c r="D25" s="56"/>
      <c r="E25" s="56"/>
      <c r="F25" s="57"/>
      <c r="G25" s="56"/>
      <c r="H25" s="57"/>
      <c r="I25" s="54"/>
      <c r="J25" s="54"/>
      <c r="K25" s="54"/>
      <c r="L25" s="97"/>
    </row>
    <row r="26" spans="1:13" ht="15">
      <c r="A26" s="59"/>
      <c r="B26" s="60"/>
      <c r="F26" s="98"/>
      <c r="G26" s="59"/>
      <c r="H26" s="96"/>
      <c r="I26" s="99"/>
      <c r="J26" s="99"/>
      <c r="K26" s="99"/>
      <c r="L26" s="96"/>
    </row>
  </sheetData>
  <sheetProtection password="E42B" sheet="1" objects="1" scenarios="1"/>
  <sortState ref="A3:K13">
    <sortCondition descending="1" ref="G3:G13"/>
  </sortState>
  <mergeCells count="5">
    <mergeCell ref="A1:G1"/>
    <mergeCell ref="I1:I2"/>
    <mergeCell ref="J1:J2"/>
    <mergeCell ref="K1:K2"/>
    <mergeCell ref="A2:G2"/>
  </mergeCells>
  <conditionalFormatting sqref="C4:C12 C14:C16">
    <cfRule type="duplicateValues" dxfId="4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zoomScale="80" zoomScaleNormal="80" workbookViewId="0">
      <selection activeCell="A13" sqref="A13"/>
    </sheetView>
  </sheetViews>
  <sheetFormatPr defaultRowHeight="12.75"/>
  <cols>
    <col min="1" max="1" width="5.85546875" style="104" bestFit="1" customWidth="1"/>
    <col min="2" max="2" width="13.5703125" style="104" bestFit="1" customWidth="1"/>
    <col min="3" max="3" width="46.28515625" style="104" bestFit="1" customWidth="1"/>
    <col min="4" max="4" width="8.42578125" style="104" bestFit="1" customWidth="1"/>
    <col min="5" max="5" width="38.42578125" style="104" customWidth="1"/>
    <col min="6" max="6" width="4.5703125" style="104" bestFit="1" customWidth="1"/>
    <col min="7" max="7" width="6.140625" style="104" bestFit="1" customWidth="1"/>
    <col min="8" max="8" width="0.85546875" style="104" customWidth="1"/>
    <col min="9" max="9" width="5" style="104" customWidth="1"/>
    <col min="10" max="10" width="4.28515625" style="104" customWidth="1"/>
    <col min="11" max="11" width="5.5703125" style="104" customWidth="1"/>
    <col min="12" max="12" width="0.85546875" style="104" customWidth="1"/>
    <col min="13" max="16384" width="9.140625" style="104"/>
  </cols>
  <sheetData>
    <row r="1" spans="1:13" ht="72.75" customHeight="1">
      <c r="A1" s="130" t="s">
        <v>0</v>
      </c>
      <c r="B1" s="131"/>
      <c r="C1" s="131"/>
      <c r="D1" s="131"/>
      <c r="E1" s="131"/>
      <c r="F1" s="131"/>
      <c r="G1" s="132"/>
      <c r="H1" s="102"/>
      <c r="I1" s="135"/>
      <c r="J1" s="135"/>
      <c r="K1" s="126" t="s">
        <v>32</v>
      </c>
      <c r="L1" s="103"/>
    </row>
    <row r="2" spans="1:13" ht="58.5" customHeight="1">
      <c r="A2" s="127" t="s">
        <v>33</v>
      </c>
      <c r="B2" s="128"/>
      <c r="C2" s="128"/>
      <c r="D2" s="128"/>
      <c r="E2" s="128"/>
      <c r="F2" s="128"/>
      <c r="G2" s="129"/>
      <c r="H2" s="105"/>
      <c r="I2" s="135"/>
      <c r="J2" s="135"/>
      <c r="K2" s="126"/>
      <c r="L2" s="1"/>
      <c r="M2" s="2"/>
    </row>
    <row r="3" spans="1:13" ht="15">
      <c r="A3" s="82" t="s">
        <v>1</v>
      </c>
      <c r="B3" s="82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2" t="s">
        <v>7</v>
      </c>
      <c r="H3" s="83"/>
      <c r="I3" s="79"/>
      <c r="J3" s="80"/>
      <c r="K3" s="68" t="s">
        <v>17</v>
      </c>
      <c r="L3" s="106"/>
      <c r="M3" s="2"/>
    </row>
    <row r="4" spans="1:13" ht="14.25">
      <c r="A4" s="63">
        <v>1</v>
      </c>
      <c r="B4" s="64" t="s">
        <v>40</v>
      </c>
      <c r="C4" s="75" t="s">
        <v>37</v>
      </c>
      <c r="D4" s="64" t="s">
        <v>14</v>
      </c>
      <c r="E4" s="76" t="s">
        <v>38</v>
      </c>
      <c r="F4" s="63" t="s">
        <v>39</v>
      </c>
      <c r="G4" s="63">
        <f>SUM(I4:K4)</f>
        <v>100</v>
      </c>
      <c r="H4" s="67"/>
      <c r="I4" s="68"/>
      <c r="J4" s="68"/>
      <c r="K4" s="68">
        <v>100</v>
      </c>
      <c r="L4" s="111"/>
      <c r="M4" s="112"/>
    </row>
    <row r="5" spans="1:13" ht="14.25">
      <c r="A5" s="63">
        <v>2</v>
      </c>
      <c r="B5" s="72" t="s">
        <v>26</v>
      </c>
      <c r="C5" s="73" t="s">
        <v>41</v>
      </c>
      <c r="D5" s="64" t="s">
        <v>14</v>
      </c>
      <c r="E5" s="74" t="s">
        <v>42</v>
      </c>
      <c r="F5" s="63" t="s">
        <v>9</v>
      </c>
      <c r="G5" s="63">
        <f>SUM(I5:K5)</f>
        <v>85</v>
      </c>
      <c r="H5" s="67"/>
      <c r="I5" s="68"/>
      <c r="J5" s="68"/>
      <c r="K5" s="68">
        <v>85</v>
      </c>
      <c r="L5" s="111"/>
      <c r="M5" s="112"/>
    </row>
    <row r="6" spans="1:13" ht="14.25">
      <c r="A6" s="63">
        <v>3</v>
      </c>
      <c r="B6" s="64" t="s">
        <v>27</v>
      </c>
      <c r="C6" s="65" t="s">
        <v>28</v>
      </c>
      <c r="D6" s="64" t="s">
        <v>14</v>
      </c>
      <c r="E6" s="66" t="s">
        <v>43</v>
      </c>
      <c r="F6" s="63" t="s">
        <v>8</v>
      </c>
      <c r="G6" s="63">
        <f>SUM(I6:K6)</f>
        <v>70</v>
      </c>
      <c r="H6" s="67"/>
      <c r="I6" s="68"/>
      <c r="J6" s="68"/>
      <c r="K6" s="68">
        <v>70</v>
      </c>
      <c r="L6" s="111"/>
      <c r="M6" s="112"/>
    </row>
    <row r="7" spans="1:13" ht="14.25">
      <c r="A7" s="63">
        <v>4</v>
      </c>
      <c r="B7" s="64" t="s">
        <v>12</v>
      </c>
      <c r="C7" s="65" t="s">
        <v>13</v>
      </c>
      <c r="D7" s="64" t="s">
        <v>14</v>
      </c>
      <c r="E7" s="66" t="s">
        <v>11</v>
      </c>
      <c r="F7" s="63" t="s">
        <v>8</v>
      </c>
      <c r="G7" s="63">
        <f>SUM(I7:K7)</f>
        <v>60</v>
      </c>
      <c r="H7" s="67"/>
      <c r="I7" s="68"/>
      <c r="J7" s="68"/>
      <c r="K7" s="68">
        <v>60</v>
      </c>
      <c r="L7" s="111"/>
      <c r="M7" s="112"/>
    </row>
    <row r="8" spans="1:13" ht="14.25">
      <c r="A8" s="63">
        <v>5</v>
      </c>
      <c r="B8" s="72" t="s">
        <v>45</v>
      </c>
      <c r="C8" s="73" t="s">
        <v>44</v>
      </c>
      <c r="D8" s="64" t="s">
        <v>14</v>
      </c>
      <c r="E8" s="74" t="s">
        <v>31</v>
      </c>
      <c r="F8" s="63" t="s">
        <v>9</v>
      </c>
      <c r="G8" s="63">
        <f>SUM(I8:K8)</f>
        <v>50</v>
      </c>
      <c r="H8" s="67"/>
      <c r="I8" s="68"/>
      <c r="J8" s="68"/>
      <c r="K8" s="68">
        <v>50</v>
      </c>
      <c r="L8" s="111"/>
      <c r="M8" s="112"/>
    </row>
    <row r="9" spans="1:13" ht="14.25">
      <c r="A9" s="63">
        <v>6</v>
      </c>
      <c r="B9" s="64" t="s">
        <v>29</v>
      </c>
      <c r="C9" s="65" t="s">
        <v>30</v>
      </c>
      <c r="D9" s="64" t="s">
        <v>14</v>
      </c>
      <c r="E9" s="77" t="s">
        <v>31</v>
      </c>
      <c r="F9" s="63" t="s">
        <v>9</v>
      </c>
      <c r="G9" s="63">
        <f>SUM(I9:K9)</f>
        <v>45</v>
      </c>
      <c r="H9" s="67"/>
      <c r="I9" s="68"/>
      <c r="J9" s="68"/>
      <c r="K9" s="68">
        <v>45</v>
      </c>
      <c r="L9" s="117"/>
      <c r="M9" s="112"/>
    </row>
    <row r="10" spans="1:13" ht="14.25">
      <c r="A10" s="63">
        <v>7</v>
      </c>
      <c r="B10" s="64" t="s">
        <v>34</v>
      </c>
      <c r="C10" s="69" t="s">
        <v>35</v>
      </c>
      <c r="D10" s="64" t="s">
        <v>14</v>
      </c>
      <c r="E10" s="70" t="s">
        <v>15</v>
      </c>
      <c r="F10" s="63" t="s">
        <v>8</v>
      </c>
      <c r="G10" s="63">
        <f>SUM(I10:K10)</f>
        <v>40</v>
      </c>
      <c r="H10" s="71"/>
      <c r="I10" s="68"/>
      <c r="J10" s="68"/>
      <c r="K10" s="68">
        <v>40</v>
      </c>
      <c r="L10" s="111"/>
      <c r="M10" s="112"/>
    </row>
    <row r="11" spans="1:13" ht="14.25">
      <c r="A11" s="63">
        <v>8</v>
      </c>
      <c r="B11" s="72" t="s">
        <v>48</v>
      </c>
      <c r="C11" s="73" t="s">
        <v>46</v>
      </c>
      <c r="D11" s="63" t="s">
        <v>14</v>
      </c>
      <c r="E11" s="74" t="s">
        <v>47</v>
      </c>
      <c r="F11" s="63" t="s">
        <v>9</v>
      </c>
      <c r="G11" s="63">
        <f>SUM(I11:K11)</f>
        <v>35</v>
      </c>
      <c r="H11" s="67"/>
      <c r="I11" s="68"/>
      <c r="J11" s="68"/>
      <c r="K11" s="68">
        <v>35</v>
      </c>
      <c r="L11" s="111"/>
      <c r="M11" s="112"/>
    </row>
    <row r="12" spans="1:13" ht="14.25">
      <c r="A12" s="63">
        <v>9</v>
      </c>
      <c r="B12" s="72" t="s">
        <v>16</v>
      </c>
      <c r="C12" s="73" t="s">
        <v>36</v>
      </c>
      <c r="D12" s="64" t="s">
        <v>14</v>
      </c>
      <c r="E12" s="74" t="s">
        <v>11</v>
      </c>
      <c r="F12" s="63" t="s">
        <v>8</v>
      </c>
      <c r="G12" s="63">
        <f>SUM(I12:K12)</f>
        <v>30</v>
      </c>
      <c r="H12" s="67"/>
      <c r="I12" s="68"/>
      <c r="J12" s="68"/>
      <c r="K12" s="68">
        <v>30</v>
      </c>
      <c r="L12" s="111"/>
      <c r="M12" s="112"/>
    </row>
    <row r="13" spans="1:13" ht="14.25">
      <c r="A13" s="63"/>
      <c r="B13" s="72"/>
      <c r="C13" s="73"/>
      <c r="D13" s="63"/>
      <c r="E13" s="74"/>
      <c r="F13" s="63"/>
      <c r="G13" s="63"/>
      <c r="H13" s="67"/>
      <c r="I13" s="68"/>
      <c r="J13" s="68"/>
      <c r="K13" s="68"/>
      <c r="L13" s="111"/>
      <c r="M13" s="112"/>
    </row>
    <row r="14" spans="1:13" ht="14.25">
      <c r="A14" s="63"/>
      <c r="B14" s="64"/>
      <c r="C14" s="65"/>
      <c r="D14" s="63"/>
      <c r="E14" s="66"/>
      <c r="F14" s="63"/>
      <c r="G14" s="63"/>
      <c r="H14" s="67"/>
      <c r="I14" s="68"/>
      <c r="J14" s="68"/>
      <c r="K14" s="68"/>
      <c r="L14" s="111"/>
      <c r="M14" s="112"/>
    </row>
    <row r="15" spans="1:13" ht="14.25">
      <c r="A15" s="63"/>
      <c r="B15" s="64"/>
      <c r="C15" s="65"/>
      <c r="D15" s="64"/>
      <c r="E15" s="76"/>
      <c r="F15" s="63"/>
      <c r="G15" s="63"/>
      <c r="H15" s="67"/>
      <c r="I15" s="68"/>
      <c r="J15" s="68"/>
      <c r="K15" s="68"/>
      <c r="L15" s="111"/>
      <c r="M15" s="112"/>
    </row>
    <row r="16" spans="1:13">
      <c r="A16" s="107"/>
      <c r="B16" s="113"/>
      <c r="C16" s="114"/>
      <c r="D16" s="107"/>
      <c r="E16" s="115"/>
      <c r="F16" s="107"/>
      <c r="G16" s="107"/>
      <c r="H16" s="109"/>
      <c r="I16" s="110"/>
      <c r="J16" s="110"/>
      <c r="K16" s="110"/>
      <c r="L16" s="111"/>
      <c r="M16" s="112"/>
    </row>
    <row r="17" spans="1:13">
      <c r="A17" s="107"/>
      <c r="B17" s="108"/>
      <c r="C17" s="114"/>
      <c r="D17" s="107"/>
      <c r="E17" s="116"/>
      <c r="F17" s="107"/>
      <c r="G17" s="107"/>
      <c r="H17" s="109"/>
      <c r="I17" s="110"/>
      <c r="J17" s="110"/>
      <c r="K17" s="110"/>
      <c r="L17" s="117"/>
      <c r="M17" s="112"/>
    </row>
    <row r="18" spans="1:13">
      <c r="A18" s="107"/>
      <c r="B18" s="108"/>
      <c r="C18" s="114"/>
      <c r="D18" s="107"/>
      <c r="E18" s="115"/>
      <c r="F18" s="107"/>
      <c r="G18" s="107"/>
      <c r="H18" s="109"/>
      <c r="I18" s="110"/>
      <c r="J18" s="110"/>
      <c r="K18" s="110"/>
      <c r="L18" s="111"/>
      <c r="M18" s="112"/>
    </row>
    <row r="19" spans="1:13">
      <c r="A19" s="107"/>
      <c r="B19" s="113"/>
      <c r="C19" s="114"/>
      <c r="D19" s="107"/>
      <c r="E19" s="115"/>
      <c r="F19" s="107"/>
      <c r="G19" s="107"/>
      <c r="H19" s="109"/>
      <c r="I19" s="110"/>
      <c r="J19" s="110"/>
      <c r="K19" s="110"/>
      <c r="L19" s="111"/>
      <c r="M19" s="112"/>
    </row>
    <row r="20" spans="1:13">
      <c r="A20" s="107"/>
      <c r="B20" s="113"/>
      <c r="C20" s="114"/>
      <c r="D20" s="107"/>
      <c r="E20" s="115"/>
      <c r="F20" s="107"/>
      <c r="G20" s="107"/>
      <c r="H20" s="109"/>
      <c r="I20" s="110"/>
      <c r="J20" s="110"/>
      <c r="K20" s="110"/>
      <c r="L20" s="111"/>
      <c r="M20" s="112"/>
    </row>
    <row r="21" spans="1:13" ht="4.5" customHeight="1">
      <c r="A21" s="3"/>
      <c r="B21" s="4"/>
      <c r="C21" s="5"/>
      <c r="D21" s="5"/>
      <c r="E21" s="5"/>
      <c r="F21" s="6"/>
      <c r="G21" s="5"/>
      <c r="H21" s="6"/>
      <c r="I21" s="3"/>
      <c r="J21" s="3"/>
      <c r="K21" s="3"/>
      <c r="L21" s="118"/>
    </row>
    <row r="22" spans="1:13">
      <c r="A22" s="7"/>
      <c r="B22" s="8"/>
      <c r="F22" s="119"/>
      <c r="G22" s="7"/>
      <c r="H22" s="120"/>
      <c r="I22" s="121"/>
      <c r="J22" s="121"/>
      <c r="K22" s="121"/>
      <c r="L22" s="120"/>
    </row>
  </sheetData>
  <sheetProtection password="E42B" sheet="1" objects="1" scenarios="1"/>
  <sortState ref="A3:K14">
    <sortCondition descending="1" ref="G3:G14"/>
  </sortState>
  <mergeCells count="5">
    <mergeCell ref="A1:G1"/>
    <mergeCell ref="I1:I2"/>
    <mergeCell ref="J1:J2"/>
    <mergeCell ref="K1:K2"/>
    <mergeCell ref="A2:G2"/>
  </mergeCells>
  <conditionalFormatting sqref="C4:C12 C14:C16">
    <cfRule type="duplicateValues" dxfId="3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zoomScale="80" zoomScaleNormal="80" workbookViewId="0">
      <selection activeCell="B18" sqref="B18"/>
    </sheetView>
  </sheetViews>
  <sheetFormatPr defaultRowHeight="14.25"/>
  <cols>
    <col min="1" max="1" width="5.85546875" style="86" bestFit="1" customWidth="1"/>
    <col min="2" max="2" width="13.5703125" style="86" bestFit="1" customWidth="1"/>
    <col min="3" max="3" width="41" style="86" bestFit="1" customWidth="1"/>
    <col min="4" max="4" width="11" style="86" customWidth="1"/>
    <col min="5" max="5" width="47.140625" style="86" bestFit="1" customWidth="1"/>
    <col min="6" max="6" width="5.5703125" style="86" bestFit="1" customWidth="1"/>
    <col min="7" max="7" width="7.28515625" style="86" bestFit="1" customWidth="1"/>
    <col min="8" max="8" width="0.85546875" style="86" customWidth="1"/>
    <col min="9" max="9" width="5" style="86" customWidth="1"/>
    <col min="10" max="10" width="4.5703125" style="86" customWidth="1"/>
    <col min="11" max="11" width="6.140625" style="86" customWidth="1"/>
    <col min="12" max="12" width="0.85546875" style="86" customWidth="1"/>
    <col min="13" max="16384" width="9.140625" style="86"/>
  </cols>
  <sheetData>
    <row r="1" spans="1:13" ht="72.75" customHeight="1">
      <c r="A1" s="130" t="s">
        <v>0</v>
      </c>
      <c r="B1" s="131"/>
      <c r="C1" s="131"/>
      <c r="D1" s="131"/>
      <c r="E1" s="131"/>
      <c r="F1" s="131"/>
      <c r="G1" s="132"/>
      <c r="H1" s="84"/>
      <c r="I1" s="134"/>
      <c r="J1" s="134"/>
      <c r="K1" s="126" t="s">
        <v>32</v>
      </c>
      <c r="L1" s="85"/>
    </row>
    <row r="2" spans="1:13" ht="73.5" customHeight="1">
      <c r="A2" s="127" t="s">
        <v>64</v>
      </c>
      <c r="B2" s="128"/>
      <c r="C2" s="128"/>
      <c r="D2" s="128"/>
      <c r="E2" s="128"/>
      <c r="F2" s="128"/>
      <c r="G2" s="129"/>
      <c r="H2" s="87"/>
      <c r="I2" s="134"/>
      <c r="J2" s="134"/>
      <c r="K2" s="126"/>
      <c r="L2" s="26"/>
      <c r="M2" s="27"/>
    </row>
    <row r="3" spans="1:13" ht="15">
      <c r="A3" s="82" t="s">
        <v>1</v>
      </c>
      <c r="B3" s="82" t="s">
        <v>2</v>
      </c>
      <c r="C3" s="82" t="s">
        <v>3</v>
      </c>
      <c r="D3" s="82" t="s">
        <v>4</v>
      </c>
      <c r="E3" s="82" t="s">
        <v>5</v>
      </c>
      <c r="F3" s="82" t="s">
        <v>6</v>
      </c>
      <c r="G3" s="82" t="s">
        <v>7</v>
      </c>
      <c r="H3" s="83"/>
      <c r="I3" s="79"/>
      <c r="J3" s="79"/>
      <c r="K3" s="68" t="s">
        <v>17</v>
      </c>
      <c r="L3" s="88"/>
      <c r="M3" s="27"/>
    </row>
    <row r="4" spans="1:13">
      <c r="A4" s="63">
        <v>1</v>
      </c>
      <c r="B4" s="64" t="s">
        <v>51</v>
      </c>
      <c r="C4" s="65" t="s">
        <v>49</v>
      </c>
      <c r="D4" s="64" t="s">
        <v>18</v>
      </c>
      <c r="E4" s="66" t="s">
        <v>50</v>
      </c>
      <c r="F4" s="63" t="s">
        <v>9</v>
      </c>
      <c r="G4" s="63">
        <f>SUM(I4:K4)</f>
        <v>100</v>
      </c>
      <c r="H4" s="67"/>
      <c r="I4" s="68"/>
      <c r="J4" s="68"/>
      <c r="K4" s="68">
        <v>100</v>
      </c>
      <c r="L4" s="89"/>
      <c r="M4" s="90"/>
    </row>
    <row r="5" spans="1:13">
      <c r="A5" s="63">
        <v>2</v>
      </c>
      <c r="B5" s="64" t="s">
        <v>65</v>
      </c>
      <c r="C5" s="69" t="s">
        <v>52</v>
      </c>
      <c r="D5" s="64" t="s">
        <v>18</v>
      </c>
      <c r="E5" s="70" t="s">
        <v>53</v>
      </c>
      <c r="F5" s="63" t="s">
        <v>9</v>
      </c>
      <c r="G5" s="63">
        <f>SUM(I5:K5)</f>
        <v>85</v>
      </c>
      <c r="H5" s="71"/>
      <c r="I5" s="68"/>
      <c r="J5" s="68"/>
      <c r="K5" s="68">
        <v>85</v>
      </c>
      <c r="L5" s="89"/>
      <c r="M5" s="90"/>
    </row>
    <row r="6" spans="1:13">
      <c r="A6" s="63">
        <v>3</v>
      </c>
      <c r="B6" s="72" t="s">
        <v>66</v>
      </c>
      <c r="C6" s="73" t="s">
        <v>54</v>
      </c>
      <c r="D6" s="64" t="s">
        <v>18</v>
      </c>
      <c r="E6" s="74" t="s">
        <v>55</v>
      </c>
      <c r="F6" s="63" t="s">
        <v>8</v>
      </c>
      <c r="G6" s="63">
        <f>SUM(I6:K6)</f>
        <v>70</v>
      </c>
      <c r="H6" s="67"/>
      <c r="I6" s="68"/>
      <c r="J6" s="68"/>
      <c r="K6" s="68">
        <v>70</v>
      </c>
      <c r="L6" s="89"/>
      <c r="M6" s="90"/>
    </row>
    <row r="7" spans="1:13">
      <c r="A7" s="63">
        <v>4</v>
      </c>
      <c r="B7" s="64" t="s">
        <v>68</v>
      </c>
      <c r="C7" s="75" t="s">
        <v>67</v>
      </c>
      <c r="D7" s="64" t="s">
        <v>18</v>
      </c>
      <c r="E7" s="76" t="s">
        <v>24</v>
      </c>
      <c r="F7" s="63" t="s">
        <v>9</v>
      </c>
      <c r="G7" s="63">
        <f>SUM(I7:K7)</f>
        <v>60</v>
      </c>
      <c r="H7" s="67"/>
      <c r="I7" s="68"/>
      <c r="J7" s="68"/>
      <c r="K7" s="68">
        <v>60</v>
      </c>
      <c r="L7" s="89"/>
      <c r="M7" s="90"/>
    </row>
    <row r="8" spans="1:13">
      <c r="A8" s="63">
        <v>5</v>
      </c>
      <c r="B8" s="64" t="s">
        <v>69</v>
      </c>
      <c r="C8" s="65" t="s">
        <v>56</v>
      </c>
      <c r="D8" s="64" t="s">
        <v>18</v>
      </c>
      <c r="E8" s="74" t="s">
        <v>11</v>
      </c>
      <c r="F8" s="63" t="s">
        <v>8</v>
      </c>
      <c r="G8" s="63">
        <f>SUM(I8:K8)</f>
        <v>50</v>
      </c>
      <c r="H8" s="67"/>
      <c r="I8" s="68"/>
      <c r="J8" s="68"/>
      <c r="K8" s="68">
        <v>50</v>
      </c>
      <c r="L8" s="91"/>
      <c r="M8" s="90"/>
    </row>
    <row r="9" spans="1:13">
      <c r="A9" s="63">
        <v>6</v>
      </c>
      <c r="B9" s="64" t="s">
        <v>70</v>
      </c>
      <c r="C9" s="65" t="s">
        <v>57</v>
      </c>
      <c r="D9" s="64" t="s">
        <v>18</v>
      </c>
      <c r="E9" s="100" t="s">
        <v>58</v>
      </c>
      <c r="F9" s="63" t="s">
        <v>9</v>
      </c>
      <c r="G9" s="63">
        <f>SUM(I9:K9)</f>
        <v>45</v>
      </c>
      <c r="H9" s="67"/>
      <c r="I9" s="68"/>
      <c r="J9" s="68"/>
      <c r="K9" s="68">
        <v>45</v>
      </c>
      <c r="L9" s="89"/>
      <c r="M9" s="90"/>
    </row>
    <row r="10" spans="1:13">
      <c r="A10" s="63">
        <v>7</v>
      </c>
      <c r="B10" s="72" t="s">
        <v>21</v>
      </c>
      <c r="C10" s="73" t="s">
        <v>20</v>
      </c>
      <c r="D10" s="64" t="s">
        <v>18</v>
      </c>
      <c r="E10" s="74" t="s">
        <v>22</v>
      </c>
      <c r="F10" s="63" t="s">
        <v>9</v>
      </c>
      <c r="G10" s="63">
        <f>SUM(I10:K10)</f>
        <v>40</v>
      </c>
      <c r="H10" s="67"/>
      <c r="I10" s="68"/>
      <c r="J10" s="68"/>
      <c r="K10" s="68">
        <v>40</v>
      </c>
      <c r="L10" s="89"/>
      <c r="M10" s="90"/>
    </row>
    <row r="11" spans="1:13">
      <c r="A11" s="63">
        <v>8</v>
      </c>
      <c r="B11" s="72" t="s">
        <v>71</v>
      </c>
      <c r="C11" s="73" t="s">
        <v>59</v>
      </c>
      <c r="D11" s="64" t="s">
        <v>18</v>
      </c>
      <c r="E11" s="74" t="s">
        <v>55</v>
      </c>
      <c r="F11" s="63" t="s">
        <v>8</v>
      </c>
      <c r="G11" s="63">
        <f>SUM(I11:K11)</f>
        <v>35</v>
      </c>
      <c r="H11" s="67"/>
      <c r="I11" s="68"/>
      <c r="J11" s="68"/>
      <c r="K11" s="68">
        <v>35</v>
      </c>
      <c r="L11" s="89"/>
      <c r="M11" s="90"/>
    </row>
    <row r="12" spans="1:13">
      <c r="A12" s="63">
        <v>9</v>
      </c>
      <c r="B12" s="72" t="s">
        <v>72</v>
      </c>
      <c r="C12" s="73" t="s">
        <v>60</v>
      </c>
      <c r="D12" s="63" t="s">
        <v>18</v>
      </c>
      <c r="E12" s="74" t="s">
        <v>61</v>
      </c>
      <c r="F12" s="63" t="s">
        <v>9</v>
      </c>
      <c r="G12" s="63">
        <f>SUM(I12:K12)</f>
        <v>30</v>
      </c>
      <c r="H12" s="67"/>
      <c r="I12" s="68"/>
      <c r="J12" s="68"/>
      <c r="K12" s="68">
        <v>30</v>
      </c>
      <c r="L12" s="89"/>
      <c r="M12" s="90"/>
    </row>
    <row r="13" spans="1:13">
      <c r="A13" s="63">
        <v>10</v>
      </c>
      <c r="B13" s="72" t="s">
        <v>73</v>
      </c>
      <c r="C13" s="73" t="s">
        <v>74</v>
      </c>
      <c r="D13" s="63" t="s">
        <v>18</v>
      </c>
      <c r="E13" s="74" t="s">
        <v>53</v>
      </c>
      <c r="F13" s="63" t="s">
        <v>9</v>
      </c>
      <c r="G13" s="63">
        <f>SUM(I13:K13)</f>
        <v>25</v>
      </c>
      <c r="H13" s="67"/>
      <c r="I13" s="68"/>
      <c r="J13" s="68"/>
      <c r="K13" s="68">
        <v>25</v>
      </c>
      <c r="L13" s="89"/>
      <c r="M13" s="90"/>
    </row>
    <row r="14" spans="1:13">
      <c r="A14" s="63">
        <v>11</v>
      </c>
      <c r="B14" s="64" t="s">
        <v>76</v>
      </c>
      <c r="C14" s="65" t="s">
        <v>75</v>
      </c>
      <c r="D14" s="63" t="s">
        <v>18</v>
      </c>
      <c r="E14" s="66" t="s">
        <v>62</v>
      </c>
      <c r="F14" s="63" t="s">
        <v>8</v>
      </c>
      <c r="G14" s="63">
        <f>SUM(I14:K14)</f>
        <v>20</v>
      </c>
      <c r="H14" s="67"/>
      <c r="I14" s="68"/>
      <c r="J14" s="68"/>
      <c r="K14" s="68">
        <v>20</v>
      </c>
      <c r="L14" s="89"/>
      <c r="M14" s="90"/>
    </row>
    <row r="15" spans="1:13">
      <c r="A15" s="63">
        <v>12</v>
      </c>
      <c r="B15" s="64" t="s">
        <v>77</v>
      </c>
      <c r="C15" s="65" t="s">
        <v>63</v>
      </c>
      <c r="D15" s="64" t="s">
        <v>18</v>
      </c>
      <c r="E15" s="76" t="s">
        <v>24</v>
      </c>
      <c r="F15" s="63" t="s">
        <v>9</v>
      </c>
      <c r="G15" s="63">
        <f>SUM(I15:K15)</f>
        <v>15</v>
      </c>
      <c r="H15" s="67"/>
      <c r="I15" s="68"/>
      <c r="J15" s="68"/>
      <c r="K15" s="68">
        <v>15</v>
      </c>
      <c r="L15" s="89"/>
      <c r="M15" s="90"/>
    </row>
    <row r="16" spans="1:13">
      <c r="A16" s="63"/>
      <c r="B16" s="72"/>
      <c r="C16" s="73"/>
      <c r="D16" s="63"/>
      <c r="E16" s="74"/>
      <c r="F16" s="63"/>
      <c r="G16" s="63"/>
      <c r="H16" s="67"/>
      <c r="I16" s="68"/>
      <c r="J16" s="68"/>
      <c r="K16" s="68"/>
      <c r="L16" s="89"/>
      <c r="M16" s="90"/>
    </row>
    <row r="17" spans="1:13">
      <c r="A17" s="63"/>
      <c r="B17" s="64"/>
      <c r="C17" s="73"/>
      <c r="D17" s="63"/>
      <c r="E17" s="77"/>
      <c r="F17" s="63"/>
      <c r="G17" s="63"/>
      <c r="H17" s="67"/>
      <c r="I17" s="68"/>
      <c r="J17" s="68"/>
      <c r="K17" s="68"/>
      <c r="L17" s="91"/>
      <c r="M17" s="90"/>
    </row>
    <row r="18" spans="1:13">
      <c r="A18" s="63"/>
      <c r="B18" s="64"/>
      <c r="C18" s="73"/>
      <c r="D18" s="63"/>
      <c r="E18" s="74"/>
      <c r="F18" s="63"/>
      <c r="G18" s="63"/>
      <c r="H18" s="67"/>
      <c r="I18" s="68"/>
      <c r="J18" s="68"/>
      <c r="K18" s="68"/>
      <c r="L18" s="89"/>
      <c r="M18" s="90"/>
    </row>
    <row r="19" spans="1:13">
      <c r="A19" s="63"/>
      <c r="B19" s="72"/>
      <c r="C19" s="73"/>
      <c r="D19" s="63"/>
      <c r="E19" s="74"/>
      <c r="F19" s="63"/>
      <c r="G19" s="63"/>
      <c r="H19" s="67"/>
      <c r="I19" s="68"/>
      <c r="J19" s="68"/>
      <c r="K19" s="68"/>
      <c r="L19" s="89"/>
      <c r="M19" s="90"/>
    </row>
    <row r="20" spans="1:13">
      <c r="A20" s="63"/>
      <c r="B20" s="72"/>
      <c r="C20" s="73"/>
      <c r="D20" s="63"/>
      <c r="E20" s="74"/>
      <c r="F20" s="63"/>
      <c r="G20" s="63"/>
      <c r="H20" s="67"/>
      <c r="I20" s="68"/>
      <c r="J20" s="68"/>
      <c r="K20" s="68"/>
      <c r="L20" s="89"/>
      <c r="M20" s="90"/>
    </row>
    <row r="21" spans="1:13" ht="5.25" customHeight="1">
      <c r="A21" s="54"/>
      <c r="B21" s="55"/>
      <c r="C21" s="56"/>
      <c r="D21" s="56"/>
      <c r="E21" s="56"/>
      <c r="F21" s="57"/>
      <c r="G21" s="56"/>
      <c r="H21" s="57"/>
      <c r="I21" s="54"/>
      <c r="J21" s="54"/>
      <c r="K21" s="54"/>
      <c r="L21" s="97"/>
    </row>
    <row r="22" spans="1:13" ht="15">
      <c r="A22" s="59"/>
      <c r="B22" s="60"/>
      <c r="F22" s="98"/>
      <c r="G22" s="59"/>
      <c r="H22" s="96"/>
      <c r="I22" s="99"/>
      <c r="J22" s="99"/>
      <c r="K22" s="99"/>
      <c r="L22" s="96"/>
    </row>
  </sheetData>
  <sheetProtection password="E42B" sheet="1" objects="1" scenarios="1"/>
  <sortState ref="A3:K18">
    <sortCondition descending="1" ref="G3:G18"/>
  </sortState>
  <mergeCells count="5">
    <mergeCell ref="A1:G1"/>
    <mergeCell ref="I1:I2"/>
    <mergeCell ref="J1:J2"/>
    <mergeCell ref="K1:K2"/>
    <mergeCell ref="A2:G2"/>
  </mergeCells>
  <conditionalFormatting sqref="C4:C12 C14:C16">
    <cfRule type="duplicateValues" dxfId="2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activeCell="A2" sqref="A2:E2"/>
    </sheetView>
  </sheetViews>
  <sheetFormatPr defaultRowHeight="12.75"/>
  <cols>
    <col min="1" max="1" width="5.85546875" style="11" bestFit="1" customWidth="1"/>
    <col min="2" max="2" width="9.85546875" style="11" customWidth="1"/>
    <col min="3" max="3" width="60.140625" style="11" customWidth="1"/>
    <col min="4" max="4" width="7" style="11" customWidth="1"/>
    <col min="5" max="5" width="7.28515625" style="11" bestFit="1" customWidth="1"/>
    <col min="6" max="6" width="0.85546875" style="11" customWidth="1"/>
    <col min="7" max="7" width="5" style="11" customWidth="1"/>
    <col min="8" max="8" width="3.7109375" style="11" customWidth="1"/>
    <col min="9" max="9" width="6.28515625" style="11" customWidth="1"/>
    <col min="10" max="10" width="0.85546875" style="11" customWidth="1"/>
    <col min="11" max="16384" width="9.140625" style="11"/>
  </cols>
  <sheetData>
    <row r="1" spans="1:11" ht="72.75" customHeight="1">
      <c r="A1" s="150" t="s">
        <v>0</v>
      </c>
      <c r="B1" s="151"/>
      <c r="C1" s="151"/>
      <c r="D1" s="151"/>
      <c r="E1" s="152"/>
      <c r="F1" s="9"/>
      <c r="G1" s="136"/>
      <c r="H1" s="136"/>
      <c r="I1" s="137" t="s">
        <v>163</v>
      </c>
      <c r="J1" s="10"/>
    </row>
    <row r="2" spans="1:11" ht="58.5" customHeight="1">
      <c r="A2" s="138" t="s">
        <v>166</v>
      </c>
      <c r="B2" s="139"/>
      <c r="C2" s="139"/>
      <c r="D2" s="139"/>
      <c r="E2" s="140"/>
      <c r="F2" s="12"/>
      <c r="G2" s="136"/>
      <c r="H2" s="136"/>
      <c r="I2" s="137"/>
      <c r="J2" s="1"/>
      <c r="K2" s="2"/>
    </row>
    <row r="3" spans="1:11" ht="15">
      <c r="A3" s="82" t="s">
        <v>1</v>
      </c>
      <c r="B3" s="82" t="s">
        <v>4</v>
      </c>
      <c r="C3" s="82" t="s">
        <v>5</v>
      </c>
      <c r="D3" s="82" t="s">
        <v>6</v>
      </c>
      <c r="E3" s="82" t="s">
        <v>7</v>
      </c>
      <c r="F3" s="83"/>
      <c r="G3" s="79"/>
      <c r="H3" s="80"/>
      <c r="I3" s="68" t="s">
        <v>17</v>
      </c>
      <c r="J3" s="13"/>
      <c r="K3" s="14"/>
    </row>
    <row r="4" spans="1:11" ht="14.25">
      <c r="A4" s="63">
        <v>1</v>
      </c>
      <c r="B4" s="64" t="s">
        <v>100</v>
      </c>
      <c r="C4" s="66" t="s">
        <v>79</v>
      </c>
      <c r="D4" s="63" t="s">
        <v>8</v>
      </c>
      <c r="E4" s="63">
        <f t="shared" ref="E4:E15" si="0">SUM(G4:I4)</f>
        <v>100</v>
      </c>
      <c r="F4" s="67"/>
      <c r="G4" s="68"/>
      <c r="H4" s="68"/>
      <c r="I4" s="68">
        <v>100</v>
      </c>
      <c r="J4" s="15"/>
      <c r="K4" s="16"/>
    </row>
    <row r="5" spans="1:11" ht="14.25">
      <c r="A5" s="63">
        <v>2</v>
      </c>
      <c r="B5" s="64" t="s">
        <v>100</v>
      </c>
      <c r="C5" s="74" t="s">
        <v>53</v>
      </c>
      <c r="D5" s="63" t="s">
        <v>9</v>
      </c>
      <c r="E5" s="63">
        <f t="shared" si="0"/>
        <v>85</v>
      </c>
      <c r="F5" s="71"/>
      <c r="G5" s="68"/>
      <c r="H5" s="68"/>
      <c r="I5" s="68">
        <v>85</v>
      </c>
      <c r="J5" s="15"/>
      <c r="K5" s="16"/>
    </row>
    <row r="6" spans="1:11" ht="14.25">
      <c r="A6" s="63">
        <v>3</v>
      </c>
      <c r="B6" s="64" t="s">
        <v>100</v>
      </c>
      <c r="C6" s="70" t="s">
        <v>108</v>
      </c>
      <c r="D6" s="63" t="s">
        <v>8</v>
      </c>
      <c r="E6" s="63">
        <f t="shared" si="0"/>
        <v>70</v>
      </c>
      <c r="F6" s="67"/>
      <c r="G6" s="68"/>
      <c r="H6" s="68"/>
      <c r="I6" s="68">
        <v>70</v>
      </c>
      <c r="J6" s="15"/>
      <c r="K6" s="16"/>
    </row>
    <row r="7" spans="1:11" ht="14.25">
      <c r="A7" s="63">
        <v>4</v>
      </c>
      <c r="B7" s="64" t="s">
        <v>100</v>
      </c>
      <c r="C7" s="74" t="s">
        <v>62</v>
      </c>
      <c r="D7" s="63" t="s">
        <v>8</v>
      </c>
      <c r="E7" s="63">
        <f t="shared" si="0"/>
        <v>60</v>
      </c>
      <c r="F7" s="67"/>
      <c r="G7" s="68"/>
      <c r="H7" s="68"/>
      <c r="I7" s="68">
        <v>60</v>
      </c>
      <c r="J7" s="15"/>
      <c r="K7" s="16"/>
    </row>
    <row r="8" spans="1:11" ht="14.25">
      <c r="A8" s="63">
        <v>5</v>
      </c>
      <c r="B8" s="64" t="s">
        <v>100</v>
      </c>
      <c r="C8" s="76" t="s">
        <v>142</v>
      </c>
      <c r="D8" s="63" t="s">
        <v>8</v>
      </c>
      <c r="E8" s="63">
        <f t="shared" si="0"/>
        <v>50</v>
      </c>
      <c r="F8" s="67"/>
      <c r="G8" s="68"/>
      <c r="H8" s="68"/>
      <c r="I8" s="68">
        <v>50</v>
      </c>
      <c r="J8" s="15"/>
      <c r="K8" s="16"/>
    </row>
    <row r="9" spans="1:11" ht="14.25">
      <c r="A9" s="63">
        <v>6</v>
      </c>
      <c r="B9" s="64" t="s">
        <v>100</v>
      </c>
      <c r="C9" s="77" t="s">
        <v>145</v>
      </c>
      <c r="D9" s="63" t="s">
        <v>8</v>
      </c>
      <c r="E9" s="63">
        <f t="shared" si="0"/>
        <v>45</v>
      </c>
      <c r="F9" s="67"/>
      <c r="G9" s="68"/>
      <c r="H9" s="68"/>
      <c r="I9" s="68">
        <v>45</v>
      </c>
      <c r="J9" s="17"/>
      <c r="K9" s="16"/>
    </row>
    <row r="10" spans="1:11" ht="14.25">
      <c r="A10" s="63">
        <v>7</v>
      </c>
      <c r="B10" s="64" t="s">
        <v>100</v>
      </c>
      <c r="C10" s="66" t="s">
        <v>42</v>
      </c>
      <c r="D10" s="63" t="s">
        <v>9</v>
      </c>
      <c r="E10" s="63">
        <f t="shared" si="0"/>
        <v>40</v>
      </c>
      <c r="F10" s="67"/>
      <c r="G10" s="68"/>
      <c r="H10" s="68"/>
      <c r="I10" s="68">
        <v>40</v>
      </c>
      <c r="J10" s="15"/>
      <c r="K10" s="16"/>
    </row>
    <row r="11" spans="1:11" ht="14.25">
      <c r="A11" s="63">
        <v>8</v>
      </c>
      <c r="B11" s="64" t="s">
        <v>100</v>
      </c>
      <c r="C11" s="76" t="s">
        <v>103</v>
      </c>
      <c r="D11" s="63" t="s">
        <v>9</v>
      </c>
      <c r="E11" s="63">
        <f t="shared" si="0"/>
        <v>35</v>
      </c>
      <c r="F11" s="67"/>
      <c r="G11" s="68"/>
      <c r="H11" s="68"/>
      <c r="I11" s="68">
        <v>35</v>
      </c>
      <c r="J11" s="15"/>
      <c r="K11" s="16"/>
    </row>
    <row r="12" spans="1:11" ht="14.25">
      <c r="A12" s="63">
        <v>9</v>
      </c>
      <c r="B12" s="64" t="s">
        <v>100</v>
      </c>
      <c r="C12" s="74" t="s">
        <v>153</v>
      </c>
      <c r="D12" s="63" t="s">
        <v>154</v>
      </c>
      <c r="E12" s="63">
        <f t="shared" si="0"/>
        <v>30</v>
      </c>
      <c r="F12" s="67"/>
      <c r="G12" s="68"/>
      <c r="H12" s="68"/>
      <c r="I12" s="68">
        <v>30</v>
      </c>
      <c r="J12" s="15"/>
      <c r="K12" s="16"/>
    </row>
    <row r="13" spans="1:11" ht="14.25">
      <c r="A13" s="63">
        <v>10</v>
      </c>
      <c r="B13" s="64" t="s">
        <v>100</v>
      </c>
      <c r="C13" s="74" t="s">
        <v>157</v>
      </c>
      <c r="D13" s="63" t="s">
        <v>8</v>
      </c>
      <c r="E13" s="63">
        <f t="shared" si="0"/>
        <v>25</v>
      </c>
      <c r="F13" s="67"/>
      <c r="G13" s="68"/>
      <c r="H13" s="68"/>
      <c r="I13" s="68">
        <v>25</v>
      </c>
      <c r="J13" s="17"/>
      <c r="K13" s="16"/>
    </row>
    <row r="14" spans="1:11" ht="14.25">
      <c r="A14" s="63">
        <v>11</v>
      </c>
      <c r="B14" s="64" t="s">
        <v>100</v>
      </c>
      <c r="C14" s="74" t="s">
        <v>160</v>
      </c>
      <c r="D14" s="63" t="s">
        <v>161</v>
      </c>
      <c r="E14" s="63">
        <f t="shared" si="0"/>
        <v>20</v>
      </c>
      <c r="F14" s="67"/>
      <c r="G14" s="68"/>
      <c r="H14" s="68"/>
      <c r="I14" s="68">
        <v>20</v>
      </c>
      <c r="J14" s="15"/>
      <c r="K14" s="16"/>
    </row>
    <row r="15" spans="1:11" ht="14.25">
      <c r="A15" s="63"/>
      <c r="B15" s="63"/>
      <c r="C15" s="74"/>
      <c r="D15" s="63"/>
      <c r="E15" s="63"/>
      <c r="F15" s="67"/>
      <c r="G15" s="68"/>
      <c r="H15" s="68"/>
      <c r="I15" s="68"/>
      <c r="J15" s="15"/>
      <c r="K15" s="16"/>
    </row>
    <row r="16" spans="1:11" ht="14.25">
      <c r="A16" s="63"/>
      <c r="B16" s="63"/>
      <c r="C16" s="74"/>
      <c r="D16" s="63"/>
      <c r="E16" s="63"/>
      <c r="F16" s="67"/>
      <c r="G16" s="68"/>
      <c r="H16" s="68"/>
      <c r="I16" s="68"/>
      <c r="J16" s="15"/>
      <c r="K16" s="16"/>
    </row>
    <row r="17" spans="1:10" ht="5.25" customHeight="1">
      <c r="A17" s="3"/>
      <c r="B17" s="5"/>
      <c r="C17" s="5"/>
      <c r="D17" s="6"/>
      <c r="E17" s="5"/>
      <c r="F17" s="6"/>
      <c r="G17" s="3"/>
      <c r="H17" s="3"/>
      <c r="I17" s="3"/>
      <c r="J17" s="19"/>
    </row>
    <row r="18" spans="1:10">
      <c r="A18" s="7"/>
      <c r="D18" s="20"/>
      <c r="E18" s="7"/>
      <c r="F18" s="18"/>
      <c r="G18" s="21"/>
      <c r="H18" s="21"/>
      <c r="I18" s="21"/>
      <c r="J18" s="18"/>
    </row>
  </sheetData>
  <sheetProtection password="E42B" sheet="1" objects="1" scenarios="1"/>
  <mergeCells count="5">
    <mergeCell ref="A1:E1"/>
    <mergeCell ref="G1:G2"/>
    <mergeCell ref="H1:H2"/>
    <mergeCell ref="I1:I2"/>
    <mergeCell ref="A2:E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A3" sqref="A3"/>
    </sheetView>
  </sheetViews>
  <sheetFormatPr defaultRowHeight="12.75"/>
  <cols>
    <col min="1" max="1" width="5.85546875" style="11" bestFit="1" customWidth="1"/>
    <col min="2" max="2" width="9.85546875" style="11" customWidth="1"/>
    <col min="3" max="3" width="44.7109375" style="11" customWidth="1"/>
    <col min="4" max="4" width="5.5703125" style="11" bestFit="1" customWidth="1"/>
    <col min="5" max="5" width="7.28515625" style="11" bestFit="1" customWidth="1"/>
    <col min="6" max="6" width="0.85546875" style="11" customWidth="1"/>
    <col min="7" max="8" width="4" style="11" customWidth="1"/>
    <col min="9" max="9" width="5.42578125" style="11" customWidth="1"/>
    <col min="10" max="10" width="0.85546875" style="11" customWidth="1"/>
    <col min="11" max="16384" width="9.140625" style="11"/>
  </cols>
  <sheetData>
    <row r="1" spans="1:11" ht="72.75" customHeight="1">
      <c r="A1" s="141" t="s">
        <v>0</v>
      </c>
      <c r="B1" s="142"/>
      <c r="C1" s="142"/>
      <c r="D1" s="142"/>
      <c r="E1" s="143"/>
      <c r="F1" s="9"/>
      <c r="G1" s="136"/>
      <c r="H1" s="136"/>
      <c r="I1" s="137" t="s">
        <v>162</v>
      </c>
      <c r="J1" s="10"/>
    </row>
    <row r="2" spans="1:11" ht="58.5" customHeight="1">
      <c r="A2" s="153" t="s">
        <v>167</v>
      </c>
      <c r="B2" s="154"/>
      <c r="C2" s="154"/>
      <c r="D2" s="154"/>
      <c r="E2" s="155"/>
      <c r="F2" s="12"/>
      <c r="G2" s="136"/>
      <c r="H2" s="136"/>
      <c r="I2" s="137"/>
      <c r="J2" s="1"/>
      <c r="K2" s="2"/>
    </row>
    <row r="3" spans="1:11" s="104" customFormat="1">
      <c r="A3" s="144" t="s">
        <v>1</v>
      </c>
      <c r="B3" s="144" t="s">
        <v>4</v>
      </c>
      <c r="C3" s="144" t="s">
        <v>5</v>
      </c>
      <c r="D3" s="144" t="s">
        <v>6</v>
      </c>
      <c r="E3" s="144" t="s">
        <v>7</v>
      </c>
      <c r="F3" s="105"/>
      <c r="G3" s="145"/>
      <c r="H3" s="145"/>
      <c r="I3" s="110" t="s">
        <v>17</v>
      </c>
      <c r="J3" s="106"/>
      <c r="K3" s="2"/>
    </row>
    <row r="4" spans="1:11" s="104" customFormat="1">
      <c r="A4" s="107">
        <v>1</v>
      </c>
      <c r="B4" s="108" t="s">
        <v>133</v>
      </c>
      <c r="C4" s="146" t="s">
        <v>62</v>
      </c>
      <c r="D4" s="107" t="s">
        <v>8</v>
      </c>
      <c r="E4" s="107">
        <v>185</v>
      </c>
      <c r="F4" s="109"/>
      <c r="G4" s="110"/>
      <c r="H4" s="110"/>
      <c r="I4" s="110">
        <v>185</v>
      </c>
      <c r="J4" s="111"/>
      <c r="K4" s="112"/>
    </row>
    <row r="5" spans="1:11" s="104" customFormat="1">
      <c r="A5" s="107">
        <v>2</v>
      </c>
      <c r="B5" s="108" t="s">
        <v>133</v>
      </c>
      <c r="C5" s="147" t="s">
        <v>103</v>
      </c>
      <c r="D5" s="107" t="s">
        <v>8</v>
      </c>
      <c r="E5" s="107">
        <v>120</v>
      </c>
      <c r="F5" s="148"/>
      <c r="G5" s="110"/>
      <c r="H5" s="110"/>
      <c r="I5" s="110">
        <v>120</v>
      </c>
      <c r="J5" s="111"/>
      <c r="K5" s="112"/>
    </row>
    <row r="6" spans="1:11" s="104" customFormat="1">
      <c r="A6" s="107">
        <v>3</v>
      </c>
      <c r="B6" s="108" t="s">
        <v>133</v>
      </c>
      <c r="C6" s="115" t="s">
        <v>79</v>
      </c>
      <c r="D6" s="107" t="s">
        <v>8</v>
      </c>
      <c r="E6" s="107">
        <v>105</v>
      </c>
      <c r="F6" s="109"/>
      <c r="G6" s="110"/>
      <c r="H6" s="110"/>
      <c r="I6" s="110">
        <v>105</v>
      </c>
      <c r="J6" s="111"/>
      <c r="K6" s="112"/>
    </row>
    <row r="7" spans="1:11" s="104" customFormat="1">
      <c r="A7" s="107">
        <v>4</v>
      </c>
      <c r="B7" s="108" t="s">
        <v>133</v>
      </c>
      <c r="C7" s="149" t="s">
        <v>108</v>
      </c>
      <c r="D7" s="107" t="s">
        <v>8</v>
      </c>
      <c r="E7" s="107">
        <v>75</v>
      </c>
      <c r="F7" s="109"/>
      <c r="G7" s="110"/>
      <c r="H7" s="110"/>
      <c r="I7" s="110">
        <v>75</v>
      </c>
      <c r="J7" s="111"/>
      <c r="K7" s="112"/>
    </row>
    <row r="8" spans="1:11" s="104" customFormat="1">
      <c r="A8" s="107">
        <v>5</v>
      </c>
      <c r="B8" s="108" t="s">
        <v>133</v>
      </c>
      <c r="C8" s="115" t="s">
        <v>164</v>
      </c>
      <c r="D8" s="107" t="s">
        <v>9</v>
      </c>
      <c r="E8" s="107">
        <v>30</v>
      </c>
      <c r="F8" s="109"/>
      <c r="G8" s="110"/>
      <c r="H8" s="110"/>
      <c r="I8" s="110">
        <v>30</v>
      </c>
      <c r="J8" s="111"/>
      <c r="K8" s="112"/>
    </row>
    <row r="9" spans="1:11" s="104" customFormat="1">
      <c r="A9" s="107">
        <v>6</v>
      </c>
      <c r="B9" s="108" t="s">
        <v>133</v>
      </c>
      <c r="C9" s="116" t="s">
        <v>112</v>
      </c>
      <c r="D9" s="107" t="s">
        <v>128</v>
      </c>
      <c r="E9" s="107">
        <v>25</v>
      </c>
      <c r="F9" s="109"/>
      <c r="G9" s="110"/>
      <c r="H9" s="110"/>
      <c r="I9" s="110">
        <v>25</v>
      </c>
      <c r="J9" s="117"/>
      <c r="K9" s="112"/>
    </row>
    <row r="10" spans="1:11" s="104" customFormat="1">
      <c r="A10" s="107">
        <v>7</v>
      </c>
      <c r="B10" s="108" t="s">
        <v>133</v>
      </c>
      <c r="C10" s="146" t="s">
        <v>165</v>
      </c>
      <c r="D10" s="107" t="s">
        <v>8</v>
      </c>
      <c r="E10" s="107">
        <v>20</v>
      </c>
      <c r="F10" s="109"/>
      <c r="G10" s="110"/>
      <c r="H10" s="110"/>
      <c r="I10" s="110">
        <v>20</v>
      </c>
      <c r="J10" s="111"/>
      <c r="K10" s="112"/>
    </row>
    <row r="11" spans="1:11" s="104" customFormat="1">
      <c r="A11" s="107">
        <v>8</v>
      </c>
      <c r="B11" s="108" t="s">
        <v>133</v>
      </c>
      <c r="C11" s="115" t="s">
        <v>42</v>
      </c>
      <c r="D11" s="107" t="s">
        <v>9</v>
      </c>
      <c r="E11" s="107">
        <v>18</v>
      </c>
      <c r="F11" s="109"/>
      <c r="G11" s="110"/>
      <c r="H11" s="110"/>
      <c r="I11" s="110">
        <v>18</v>
      </c>
      <c r="J11" s="111"/>
      <c r="K11" s="112"/>
    </row>
    <row r="12" spans="1:11" s="104" customFormat="1">
      <c r="A12" s="107">
        <v>9</v>
      </c>
      <c r="B12" s="108" t="s">
        <v>133</v>
      </c>
      <c r="C12" s="115" t="s">
        <v>50</v>
      </c>
      <c r="D12" s="107" t="s">
        <v>9</v>
      </c>
      <c r="E12" s="107">
        <v>12</v>
      </c>
      <c r="F12" s="109"/>
      <c r="G12" s="110"/>
      <c r="H12" s="110"/>
      <c r="I12" s="110">
        <v>12</v>
      </c>
      <c r="J12" s="111"/>
      <c r="K12" s="112"/>
    </row>
    <row r="13" spans="1:11" s="104" customFormat="1">
      <c r="A13" s="107"/>
      <c r="B13" s="107"/>
      <c r="C13" s="116"/>
      <c r="D13" s="107"/>
      <c r="E13" s="107"/>
      <c r="F13" s="109"/>
      <c r="G13" s="110"/>
      <c r="H13" s="110"/>
      <c r="I13" s="110"/>
      <c r="J13" s="117"/>
      <c r="K13" s="112"/>
    </row>
    <row r="14" spans="1:11" s="104" customFormat="1">
      <c r="A14" s="107"/>
      <c r="B14" s="107"/>
      <c r="C14" s="115"/>
      <c r="D14" s="107"/>
      <c r="E14" s="107"/>
      <c r="F14" s="109"/>
      <c r="G14" s="110"/>
      <c r="H14" s="110"/>
      <c r="I14" s="110"/>
      <c r="J14" s="111"/>
      <c r="K14" s="112"/>
    </row>
    <row r="15" spans="1:11" s="104" customFormat="1">
      <c r="A15" s="107"/>
      <c r="B15" s="107"/>
      <c r="C15" s="115"/>
      <c r="D15" s="107"/>
      <c r="E15" s="107"/>
      <c r="F15" s="109"/>
      <c r="G15" s="110"/>
      <c r="H15" s="110"/>
      <c r="I15" s="110"/>
      <c r="J15" s="111"/>
      <c r="K15" s="112"/>
    </row>
    <row r="16" spans="1:11" s="104" customFormat="1">
      <c r="A16" s="107"/>
      <c r="B16" s="107"/>
      <c r="C16" s="115"/>
      <c r="D16" s="107"/>
      <c r="E16" s="107"/>
      <c r="F16" s="109"/>
      <c r="G16" s="110"/>
      <c r="H16" s="110"/>
      <c r="I16" s="110"/>
      <c r="J16" s="111"/>
      <c r="K16" s="112"/>
    </row>
    <row r="17" spans="1:10" ht="5.25" customHeight="1">
      <c r="A17" s="3"/>
      <c r="B17" s="5"/>
      <c r="C17" s="5"/>
      <c r="D17" s="6"/>
      <c r="E17" s="5"/>
      <c r="F17" s="6"/>
      <c r="G17" s="3"/>
      <c r="H17" s="3"/>
      <c r="I17" s="3"/>
      <c r="J17" s="19"/>
    </row>
    <row r="18" spans="1:10">
      <c r="A18" s="7"/>
      <c r="D18" s="20"/>
      <c r="E18" s="7"/>
      <c r="F18" s="18"/>
      <c r="G18" s="21"/>
      <c r="H18" s="21"/>
      <c r="I18" s="21"/>
      <c r="J18" s="18"/>
    </row>
  </sheetData>
  <sheetProtection password="E42B" sheet="1" objects="1" scenarios="1"/>
  <mergeCells count="5">
    <mergeCell ref="A1:E1"/>
    <mergeCell ref="G1:G2"/>
    <mergeCell ref="I1:I2"/>
    <mergeCell ref="A2:E2"/>
    <mergeCell ref="H1:H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A3" sqref="A3"/>
    </sheetView>
  </sheetViews>
  <sheetFormatPr defaultRowHeight="12.75"/>
  <cols>
    <col min="1" max="1" width="5.85546875" style="11" bestFit="1" customWidth="1"/>
    <col min="2" max="2" width="9.85546875" style="11" customWidth="1"/>
    <col min="3" max="3" width="48" style="11" customWidth="1"/>
    <col min="4" max="4" width="5.5703125" style="11" bestFit="1" customWidth="1"/>
    <col min="5" max="5" width="7.28515625" style="11" bestFit="1" customWidth="1"/>
    <col min="6" max="6" width="0.85546875" style="11" customWidth="1"/>
    <col min="7" max="8" width="4" style="11" customWidth="1"/>
    <col min="9" max="9" width="5.42578125" style="11" customWidth="1"/>
    <col min="10" max="10" width="0.85546875" style="11" customWidth="1"/>
    <col min="11" max="16384" width="9.140625" style="11"/>
  </cols>
  <sheetData>
    <row r="1" spans="1:11" ht="72.75" customHeight="1">
      <c r="A1" s="141" t="s">
        <v>0</v>
      </c>
      <c r="B1" s="142"/>
      <c r="C1" s="142"/>
      <c r="D1" s="142"/>
      <c r="E1" s="143"/>
      <c r="F1" s="9"/>
      <c r="G1" s="136"/>
      <c r="H1" s="136"/>
      <c r="I1" s="137" t="s">
        <v>162</v>
      </c>
      <c r="J1" s="10"/>
    </row>
    <row r="2" spans="1:11" ht="58.5" customHeight="1">
      <c r="A2" s="153" t="s">
        <v>168</v>
      </c>
      <c r="B2" s="154"/>
      <c r="C2" s="154"/>
      <c r="D2" s="154"/>
      <c r="E2" s="155"/>
      <c r="F2" s="12"/>
      <c r="G2" s="136"/>
      <c r="H2" s="136"/>
      <c r="I2" s="137"/>
      <c r="J2" s="1"/>
      <c r="K2" s="2"/>
    </row>
    <row r="3" spans="1:11" s="104" customFormat="1">
      <c r="A3" s="144" t="s">
        <v>1</v>
      </c>
      <c r="B3" s="144" t="s">
        <v>4</v>
      </c>
      <c r="C3" s="144" t="s">
        <v>5</v>
      </c>
      <c r="D3" s="144" t="s">
        <v>6</v>
      </c>
      <c r="E3" s="144" t="s">
        <v>7</v>
      </c>
      <c r="F3" s="105"/>
      <c r="G3" s="145"/>
      <c r="H3" s="145"/>
      <c r="I3" s="110" t="s">
        <v>17</v>
      </c>
      <c r="J3" s="106"/>
      <c r="K3" s="2"/>
    </row>
    <row r="4" spans="1:11" s="104" customFormat="1">
      <c r="A4" s="107">
        <v>1</v>
      </c>
      <c r="B4" s="108" t="s">
        <v>10</v>
      </c>
      <c r="C4" s="146" t="s">
        <v>79</v>
      </c>
      <c r="D4" s="107" t="s">
        <v>8</v>
      </c>
      <c r="E4" s="107">
        <v>100</v>
      </c>
      <c r="F4" s="109"/>
      <c r="G4" s="110"/>
      <c r="H4" s="110"/>
      <c r="I4" s="110">
        <v>100</v>
      </c>
      <c r="J4" s="111"/>
      <c r="K4" s="112"/>
    </row>
    <row r="5" spans="1:11" s="104" customFormat="1">
      <c r="A5" s="107">
        <v>2</v>
      </c>
      <c r="B5" s="108" t="s">
        <v>10</v>
      </c>
      <c r="C5" s="149" t="s">
        <v>42</v>
      </c>
      <c r="D5" s="107" t="s">
        <v>9</v>
      </c>
      <c r="E5" s="107">
        <v>85</v>
      </c>
      <c r="F5" s="148"/>
      <c r="G5" s="110"/>
      <c r="H5" s="110"/>
      <c r="I5" s="110">
        <v>85</v>
      </c>
      <c r="J5" s="111"/>
      <c r="K5" s="112"/>
    </row>
    <row r="6" spans="1:11" s="104" customFormat="1">
      <c r="A6" s="107">
        <v>3</v>
      </c>
      <c r="B6" s="108" t="s">
        <v>10</v>
      </c>
      <c r="C6" s="115" t="s">
        <v>53</v>
      </c>
      <c r="D6" s="107" t="s">
        <v>9</v>
      </c>
      <c r="E6" s="107">
        <v>75</v>
      </c>
      <c r="F6" s="109"/>
      <c r="G6" s="110"/>
      <c r="H6" s="110"/>
      <c r="I6" s="110">
        <v>75</v>
      </c>
      <c r="J6" s="111"/>
      <c r="K6" s="112"/>
    </row>
    <row r="7" spans="1:11" s="104" customFormat="1">
      <c r="A7" s="107">
        <v>4</v>
      </c>
      <c r="B7" s="108" t="s">
        <v>10</v>
      </c>
      <c r="C7" s="115" t="s">
        <v>82</v>
      </c>
      <c r="D7" s="107" t="s">
        <v>83</v>
      </c>
      <c r="E7" s="107">
        <v>70</v>
      </c>
      <c r="F7" s="109"/>
      <c r="G7" s="110"/>
      <c r="H7" s="110"/>
      <c r="I7" s="110">
        <v>70</v>
      </c>
      <c r="J7" s="111"/>
      <c r="K7" s="112"/>
    </row>
    <row r="8" spans="1:11" s="104" customFormat="1">
      <c r="A8" s="107">
        <v>5</v>
      </c>
      <c r="B8" s="108" t="s">
        <v>10</v>
      </c>
      <c r="C8" s="147" t="s">
        <v>47</v>
      </c>
      <c r="D8" s="107" t="s">
        <v>9</v>
      </c>
      <c r="E8" s="107">
        <v>60</v>
      </c>
      <c r="F8" s="109"/>
      <c r="G8" s="110"/>
      <c r="H8" s="110"/>
      <c r="I8" s="110">
        <v>60</v>
      </c>
      <c r="J8" s="111"/>
      <c r="K8" s="112"/>
    </row>
    <row r="9" spans="1:11" s="104" customFormat="1">
      <c r="A9" s="107">
        <v>6</v>
      </c>
      <c r="B9" s="108" t="s">
        <v>10</v>
      </c>
      <c r="C9" s="115" t="s">
        <v>50</v>
      </c>
      <c r="D9" s="107" t="s">
        <v>9</v>
      </c>
      <c r="E9" s="107">
        <v>50</v>
      </c>
      <c r="F9" s="109"/>
      <c r="G9" s="110"/>
      <c r="H9" s="110"/>
      <c r="I9" s="110">
        <v>50</v>
      </c>
      <c r="J9" s="111"/>
      <c r="K9" s="112"/>
    </row>
    <row r="10" spans="1:11" s="104" customFormat="1">
      <c r="A10" s="107">
        <v>7</v>
      </c>
      <c r="B10" s="108" t="s">
        <v>10</v>
      </c>
      <c r="C10" s="156" t="s">
        <v>87</v>
      </c>
      <c r="D10" s="107" t="s">
        <v>9</v>
      </c>
      <c r="E10" s="107">
        <v>45</v>
      </c>
      <c r="F10" s="109"/>
      <c r="G10" s="110"/>
      <c r="H10" s="110"/>
      <c r="I10" s="110">
        <v>45</v>
      </c>
      <c r="J10" s="117"/>
      <c r="K10" s="112"/>
    </row>
    <row r="11" spans="1:11" s="104" customFormat="1">
      <c r="A11" s="107"/>
      <c r="B11" s="108"/>
      <c r="C11" s="115"/>
      <c r="D11" s="107"/>
      <c r="E11" s="107"/>
      <c r="F11" s="109"/>
      <c r="G11" s="110"/>
      <c r="H11" s="110"/>
      <c r="I11" s="110"/>
      <c r="J11" s="111"/>
      <c r="K11" s="112"/>
    </row>
    <row r="12" spans="1:11" s="104" customFormat="1">
      <c r="A12" s="107"/>
      <c r="B12" s="107"/>
      <c r="C12" s="115"/>
      <c r="D12" s="107"/>
      <c r="E12" s="107"/>
      <c r="F12" s="109"/>
      <c r="G12" s="110"/>
      <c r="H12" s="110"/>
      <c r="I12" s="110"/>
      <c r="J12" s="111"/>
      <c r="K12" s="112"/>
    </row>
    <row r="13" spans="1:11" s="104" customFormat="1">
      <c r="A13" s="107"/>
      <c r="B13" s="107"/>
      <c r="C13" s="116"/>
      <c r="D13" s="107"/>
      <c r="E13" s="107"/>
      <c r="F13" s="109"/>
      <c r="G13" s="110"/>
      <c r="H13" s="110"/>
      <c r="I13" s="110"/>
      <c r="J13" s="117"/>
      <c r="K13" s="112"/>
    </row>
    <row r="14" spans="1:11" s="104" customFormat="1">
      <c r="A14" s="107"/>
      <c r="B14" s="107"/>
      <c r="C14" s="115"/>
      <c r="D14" s="107"/>
      <c r="E14" s="107"/>
      <c r="F14" s="109"/>
      <c r="G14" s="110"/>
      <c r="H14" s="110"/>
      <c r="I14" s="110"/>
      <c r="J14" s="111"/>
      <c r="K14" s="112"/>
    </row>
    <row r="15" spans="1:11" s="104" customFormat="1">
      <c r="A15" s="107"/>
      <c r="B15" s="107"/>
      <c r="C15" s="115"/>
      <c r="D15" s="107"/>
      <c r="E15" s="107"/>
      <c r="F15" s="109"/>
      <c r="G15" s="110"/>
      <c r="H15" s="110"/>
      <c r="I15" s="110"/>
      <c r="J15" s="111"/>
      <c r="K15" s="112"/>
    </row>
    <row r="16" spans="1:11" s="104" customFormat="1">
      <c r="A16" s="107"/>
      <c r="B16" s="107"/>
      <c r="C16" s="115"/>
      <c r="D16" s="107"/>
      <c r="E16" s="107"/>
      <c r="F16" s="109"/>
      <c r="G16" s="110"/>
      <c r="H16" s="110"/>
      <c r="I16" s="110"/>
      <c r="J16" s="111"/>
      <c r="K16" s="112"/>
    </row>
    <row r="17" spans="1:10" ht="5.25" customHeight="1">
      <c r="A17" s="3"/>
      <c r="B17" s="5"/>
      <c r="C17" s="5"/>
      <c r="D17" s="6"/>
      <c r="E17" s="5"/>
      <c r="F17" s="6"/>
      <c r="G17" s="3"/>
      <c r="H17" s="3"/>
      <c r="I17" s="3"/>
      <c r="J17" s="19"/>
    </row>
    <row r="18" spans="1:10">
      <c r="A18" s="7"/>
      <c r="D18" s="20"/>
      <c r="E18" s="7"/>
      <c r="F18" s="18"/>
      <c r="G18" s="21"/>
      <c r="H18" s="21"/>
      <c r="I18" s="21"/>
      <c r="J18" s="18"/>
    </row>
  </sheetData>
  <sheetProtection password="E42B" sheet="1" objects="1" scenarios="1"/>
  <mergeCells count="5">
    <mergeCell ref="A1:E1"/>
    <mergeCell ref="G1:G2"/>
    <mergeCell ref="I1:I2"/>
    <mergeCell ref="A2:E2"/>
    <mergeCell ref="H1:H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3" sqref="A3"/>
    </sheetView>
  </sheetViews>
  <sheetFormatPr defaultRowHeight="12.75"/>
  <cols>
    <col min="1" max="1" width="5.85546875" style="11" bestFit="1" customWidth="1"/>
    <col min="2" max="2" width="9.85546875" style="11" customWidth="1"/>
    <col min="3" max="3" width="47.42578125" style="11" customWidth="1"/>
    <col min="4" max="4" width="5.5703125" style="11" bestFit="1" customWidth="1"/>
    <col min="5" max="5" width="7.28515625" style="11" bestFit="1" customWidth="1"/>
    <col min="6" max="6" width="0.85546875" style="11" customWidth="1"/>
    <col min="7" max="8" width="4" style="11" customWidth="1"/>
    <col min="9" max="9" width="5.42578125" style="11" customWidth="1"/>
    <col min="10" max="10" width="0.85546875" style="11" customWidth="1"/>
    <col min="11" max="16384" width="9.140625" style="11"/>
  </cols>
  <sheetData>
    <row r="1" spans="1:11" ht="72.75" customHeight="1">
      <c r="A1" s="141" t="s">
        <v>0</v>
      </c>
      <c r="B1" s="142"/>
      <c r="C1" s="142"/>
      <c r="D1" s="142"/>
      <c r="E1" s="143"/>
      <c r="F1" s="9"/>
      <c r="G1" s="136"/>
      <c r="H1" s="136"/>
      <c r="I1" s="137" t="s">
        <v>162</v>
      </c>
      <c r="J1" s="10"/>
    </row>
    <row r="2" spans="1:11" ht="58.5" customHeight="1">
      <c r="A2" s="153" t="s">
        <v>169</v>
      </c>
      <c r="B2" s="139"/>
      <c r="C2" s="139"/>
      <c r="D2" s="139"/>
      <c r="E2" s="140"/>
      <c r="F2" s="12"/>
      <c r="G2" s="136"/>
      <c r="H2" s="136"/>
      <c r="I2" s="137"/>
      <c r="J2" s="1"/>
      <c r="K2" s="2"/>
    </row>
    <row r="3" spans="1:11" s="104" customFormat="1">
      <c r="A3" s="144" t="s">
        <v>1</v>
      </c>
      <c r="B3" s="144" t="s">
        <v>4</v>
      </c>
      <c r="C3" s="144" t="s">
        <v>5</v>
      </c>
      <c r="D3" s="144" t="s">
        <v>6</v>
      </c>
      <c r="E3" s="144" t="s">
        <v>7</v>
      </c>
      <c r="F3" s="105"/>
      <c r="G3" s="145"/>
      <c r="H3" s="145"/>
      <c r="I3" s="110" t="s">
        <v>17</v>
      </c>
      <c r="J3" s="106"/>
      <c r="K3" s="2"/>
    </row>
    <row r="4" spans="1:11" s="104" customFormat="1">
      <c r="A4" s="107">
        <v>1</v>
      </c>
      <c r="B4" s="108" t="s">
        <v>14</v>
      </c>
      <c r="C4" s="149" t="s">
        <v>38</v>
      </c>
      <c r="D4" s="107" t="s">
        <v>39</v>
      </c>
      <c r="E4" s="107">
        <v>100</v>
      </c>
      <c r="F4" s="109"/>
      <c r="G4" s="110"/>
      <c r="H4" s="110"/>
      <c r="I4" s="110">
        <v>100</v>
      </c>
      <c r="J4" s="111"/>
      <c r="K4" s="112"/>
    </row>
    <row r="5" spans="1:11" s="104" customFormat="1">
      <c r="A5" s="107">
        <v>2</v>
      </c>
      <c r="B5" s="108" t="s">
        <v>14</v>
      </c>
      <c r="C5" s="115" t="s">
        <v>31</v>
      </c>
      <c r="D5" s="107" t="s">
        <v>9</v>
      </c>
      <c r="E5" s="107">
        <v>95</v>
      </c>
      <c r="F5" s="109"/>
      <c r="G5" s="110"/>
      <c r="H5" s="110"/>
      <c r="I5" s="110">
        <v>95</v>
      </c>
      <c r="J5" s="111"/>
      <c r="K5" s="112"/>
    </row>
    <row r="6" spans="1:11" s="104" customFormat="1">
      <c r="A6" s="107">
        <v>3</v>
      </c>
      <c r="B6" s="108" t="s">
        <v>14</v>
      </c>
      <c r="C6" s="146" t="s">
        <v>11</v>
      </c>
      <c r="D6" s="107" t="s">
        <v>8</v>
      </c>
      <c r="E6" s="107">
        <v>90</v>
      </c>
      <c r="F6" s="109"/>
      <c r="G6" s="110"/>
      <c r="H6" s="110"/>
      <c r="I6" s="110">
        <v>90</v>
      </c>
      <c r="J6" s="111"/>
      <c r="K6" s="112"/>
    </row>
    <row r="7" spans="1:11" s="104" customFormat="1">
      <c r="A7" s="107">
        <v>4</v>
      </c>
      <c r="B7" s="108" t="s">
        <v>14</v>
      </c>
      <c r="C7" s="116" t="s">
        <v>42</v>
      </c>
      <c r="D7" s="107" t="s">
        <v>9</v>
      </c>
      <c r="E7" s="107">
        <v>85</v>
      </c>
      <c r="F7" s="109"/>
      <c r="G7" s="110"/>
      <c r="H7" s="110"/>
      <c r="I7" s="110">
        <v>85</v>
      </c>
      <c r="J7" s="117"/>
      <c r="K7" s="112"/>
    </row>
    <row r="8" spans="1:11" s="104" customFormat="1">
      <c r="A8" s="107">
        <v>5</v>
      </c>
      <c r="B8" s="108" t="s">
        <v>14</v>
      </c>
      <c r="C8" s="146" t="s">
        <v>43</v>
      </c>
      <c r="D8" s="107" t="s">
        <v>8</v>
      </c>
      <c r="E8" s="107">
        <v>70</v>
      </c>
      <c r="F8" s="109"/>
      <c r="G8" s="110"/>
      <c r="H8" s="110"/>
      <c r="I8" s="110">
        <v>70</v>
      </c>
      <c r="J8" s="111"/>
      <c r="K8" s="112"/>
    </row>
    <row r="9" spans="1:11" s="104" customFormat="1">
      <c r="A9" s="107">
        <v>6</v>
      </c>
      <c r="B9" s="108" t="s">
        <v>14</v>
      </c>
      <c r="C9" s="147" t="s">
        <v>15</v>
      </c>
      <c r="D9" s="107" t="s">
        <v>8</v>
      </c>
      <c r="E9" s="107">
        <v>40</v>
      </c>
      <c r="F9" s="148"/>
      <c r="G9" s="110"/>
      <c r="H9" s="110"/>
      <c r="I9" s="110">
        <v>40</v>
      </c>
      <c r="J9" s="111"/>
      <c r="K9" s="112"/>
    </row>
    <row r="10" spans="1:11" s="104" customFormat="1">
      <c r="A10" s="107">
        <v>7</v>
      </c>
      <c r="B10" s="108" t="s">
        <v>14</v>
      </c>
      <c r="C10" s="115" t="s">
        <v>47</v>
      </c>
      <c r="D10" s="107" t="s">
        <v>9</v>
      </c>
      <c r="E10" s="107">
        <v>35</v>
      </c>
      <c r="F10" s="109"/>
      <c r="G10" s="110"/>
      <c r="H10" s="110"/>
      <c r="I10" s="110">
        <v>35</v>
      </c>
      <c r="J10" s="111"/>
      <c r="K10" s="112"/>
    </row>
    <row r="11" spans="1:11" s="104" customFormat="1">
      <c r="A11" s="107"/>
      <c r="B11" s="107"/>
      <c r="C11" s="116"/>
      <c r="D11" s="107"/>
      <c r="E11" s="107"/>
      <c r="F11" s="109"/>
      <c r="G11" s="110"/>
      <c r="H11" s="110"/>
      <c r="I11" s="110"/>
      <c r="J11" s="117"/>
      <c r="K11" s="112"/>
    </row>
    <row r="12" spans="1:11" s="104" customFormat="1">
      <c r="A12" s="107"/>
      <c r="B12" s="107"/>
      <c r="C12" s="115"/>
      <c r="D12" s="107"/>
      <c r="E12" s="107"/>
      <c r="F12" s="109"/>
      <c r="G12" s="110"/>
      <c r="H12" s="110"/>
      <c r="I12" s="110"/>
      <c r="J12" s="111"/>
      <c r="K12" s="112"/>
    </row>
    <row r="13" spans="1:11" s="104" customFormat="1">
      <c r="A13" s="107"/>
      <c r="B13" s="107"/>
      <c r="C13" s="115"/>
      <c r="D13" s="107"/>
      <c r="E13" s="107"/>
      <c r="F13" s="109"/>
      <c r="G13" s="110"/>
      <c r="H13" s="110"/>
      <c r="I13" s="110"/>
      <c r="J13" s="111"/>
      <c r="K13" s="112"/>
    </row>
    <row r="14" spans="1:11" s="104" customFormat="1">
      <c r="A14" s="107"/>
      <c r="B14" s="107"/>
      <c r="C14" s="115"/>
      <c r="D14" s="107"/>
      <c r="E14" s="107"/>
      <c r="F14" s="109"/>
      <c r="G14" s="110"/>
      <c r="H14" s="110"/>
      <c r="I14" s="110"/>
      <c r="J14" s="111"/>
      <c r="K14" s="112"/>
    </row>
    <row r="15" spans="1:11" ht="5.25" customHeight="1">
      <c r="A15" s="3"/>
      <c r="B15" s="5"/>
      <c r="C15" s="5"/>
      <c r="D15" s="6"/>
      <c r="E15" s="5"/>
      <c r="F15" s="6"/>
      <c r="G15" s="3"/>
      <c r="H15" s="3"/>
      <c r="I15" s="3"/>
      <c r="J15" s="19"/>
    </row>
    <row r="16" spans="1:11">
      <c r="A16" s="7"/>
      <c r="D16" s="20"/>
      <c r="E16" s="7"/>
      <c r="F16" s="18"/>
      <c r="G16" s="21"/>
      <c r="H16" s="21"/>
      <c r="I16" s="21"/>
      <c r="J16" s="18"/>
    </row>
  </sheetData>
  <sheetProtection password="E42B" sheet="1" objects="1" scenarios="1"/>
  <mergeCells count="5">
    <mergeCell ref="A1:E1"/>
    <mergeCell ref="G1:G2"/>
    <mergeCell ref="I1:I2"/>
    <mergeCell ref="A2:E2"/>
    <mergeCell ref="H1:H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G7" sqref="G7"/>
    </sheetView>
  </sheetViews>
  <sheetFormatPr defaultRowHeight="12.75"/>
  <cols>
    <col min="1" max="1" width="5.85546875" style="11" bestFit="1" customWidth="1"/>
    <col min="2" max="2" width="11.85546875" style="11" customWidth="1"/>
    <col min="3" max="3" width="52" style="11" customWidth="1"/>
    <col min="4" max="4" width="5.5703125" style="11" bestFit="1" customWidth="1"/>
    <col min="5" max="5" width="7.28515625" style="11" bestFit="1" customWidth="1"/>
    <col min="6" max="6" width="0.85546875" style="11" customWidth="1"/>
    <col min="7" max="8" width="4" style="11" customWidth="1"/>
    <col min="9" max="9" width="5.42578125" style="11" customWidth="1"/>
    <col min="10" max="10" width="0.85546875" style="11" customWidth="1"/>
    <col min="11" max="16384" width="9.140625" style="11"/>
  </cols>
  <sheetData>
    <row r="1" spans="1:11" ht="72.75" customHeight="1">
      <c r="A1" s="141" t="s">
        <v>0</v>
      </c>
      <c r="B1" s="142"/>
      <c r="C1" s="142"/>
      <c r="D1" s="142"/>
      <c r="E1" s="143"/>
      <c r="F1" s="9"/>
      <c r="G1" s="136"/>
      <c r="H1" s="136"/>
      <c r="I1" s="137" t="s">
        <v>162</v>
      </c>
      <c r="J1" s="10"/>
    </row>
    <row r="2" spans="1:11" ht="58.5" customHeight="1">
      <c r="A2" s="153" t="s">
        <v>170</v>
      </c>
      <c r="B2" s="154"/>
      <c r="C2" s="154"/>
      <c r="D2" s="154"/>
      <c r="E2" s="155"/>
      <c r="F2" s="12"/>
      <c r="G2" s="136"/>
      <c r="H2" s="136"/>
      <c r="I2" s="137"/>
      <c r="J2" s="1"/>
      <c r="K2" s="2"/>
    </row>
    <row r="3" spans="1:11" s="104" customFormat="1">
      <c r="A3" s="144" t="s">
        <v>1</v>
      </c>
      <c r="B3" s="144" t="s">
        <v>4</v>
      </c>
      <c r="C3" s="144" t="s">
        <v>5</v>
      </c>
      <c r="D3" s="144" t="s">
        <v>6</v>
      </c>
      <c r="E3" s="144" t="s">
        <v>7</v>
      </c>
      <c r="F3" s="105"/>
      <c r="G3" s="145"/>
      <c r="H3" s="145"/>
      <c r="I3" s="110" t="s">
        <v>17</v>
      </c>
      <c r="J3" s="106"/>
      <c r="K3" s="2"/>
    </row>
    <row r="4" spans="1:11" s="104" customFormat="1">
      <c r="A4" s="107">
        <v>1</v>
      </c>
      <c r="B4" s="108" t="s">
        <v>18</v>
      </c>
      <c r="C4" s="147" t="s">
        <v>53</v>
      </c>
      <c r="D4" s="107" t="s">
        <v>9</v>
      </c>
      <c r="E4" s="107">
        <v>110</v>
      </c>
      <c r="F4" s="148"/>
      <c r="G4" s="110"/>
      <c r="H4" s="110"/>
      <c r="I4" s="110">
        <v>110</v>
      </c>
      <c r="J4" s="111"/>
      <c r="K4" s="112"/>
    </row>
    <row r="5" spans="1:11" s="104" customFormat="1">
      <c r="A5" s="107">
        <v>2</v>
      </c>
      <c r="B5" s="108" t="s">
        <v>18</v>
      </c>
      <c r="C5" s="115" t="s">
        <v>55</v>
      </c>
      <c r="D5" s="107" t="s">
        <v>8</v>
      </c>
      <c r="E5" s="107">
        <v>105</v>
      </c>
      <c r="F5" s="109"/>
      <c r="G5" s="110"/>
      <c r="H5" s="110"/>
      <c r="I5" s="110">
        <v>105</v>
      </c>
      <c r="J5" s="111"/>
      <c r="K5" s="112"/>
    </row>
    <row r="6" spans="1:11" s="104" customFormat="1">
      <c r="A6" s="107">
        <v>3</v>
      </c>
      <c r="B6" s="108" t="s">
        <v>18</v>
      </c>
      <c r="C6" s="146" t="s">
        <v>50</v>
      </c>
      <c r="D6" s="107" t="s">
        <v>9</v>
      </c>
      <c r="E6" s="107">
        <v>100</v>
      </c>
      <c r="F6" s="109"/>
      <c r="G6" s="110"/>
      <c r="H6" s="110"/>
      <c r="I6" s="110">
        <v>100</v>
      </c>
      <c r="J6" s="111"/>
      <c r="K6" s="112"/>
    </row>
    <row r="7" spans="1:11" s="104" customFormat="1">
      <c r="A7" s="107">
        <v>4</v>
      </c>
      <c r="B7" s="108" t="s">
        <v>18</v>
      </c>
      <c r="C7" s="149" t="s">
        <v>24</v>
      </c>
      <c r="D7" s="107" t="s">
        <v>9</v>
      </c>
      <c r="E7" s="107">
        <v>75</v>
      </c>
      <c r="F7" s="109"/>
      <c r="G7" s="110"/>
      <c r="H7" s="110"/>
      <c r="I7" s="110">
        <v>75</v>
      </c>
      <c r="J7" s="111"/>
      <c r="K7" s="112"/>
    </row>
    <row r="8" spans="1:11" s="104" customFormat="1">
      <c r="A8" s="107">
        <v>5</v>
      </c>
      <c r="B8" s="108" t="s">
        <v>18</v>
      </c>
      <c r="C8" s="115" t="s">
        <v>11</v>
      </c>
      <c r="D8" s="107" t="s">
        <v>8</v>
      </c>
      <c r="E8" s="107">
        <v>50</v>
      </c>
      <c r="F8" s="109"/>
      <c r="G8" s="110"/>
      <c r="H8" s="110"/>
      <c r="I8" s="110">
        <v>50</v>
      </c>
      <c r="J8" s="111"/>
      <c r="K8" s="112"/>
    </row>
    <row r="9" spans="1:11" s="104" customFormat="1">
      <c r="A9" s="107">
        <v>6</v>
      </c>
      <c r="B9" s="108" t="s">
        <v>18</v>
      </c>
      <c r="C9" s="157" t="s">
        <v>58</v>
      </c>
      <c r="D9" s="107" t="s">
        <v>9</v>
      </c>
      <c r="E9" s="107">
        <v>45</v>
      </c>
      <c r="F9" s="109"/>
      <c r="G9" s="110"/>
      <c r="H9" s="110"/>
      <c r="I9" s="110">
        <v>45</v>
      </c>
      <c r="J9" s="117"/>
      <c r="K9" s="112"/>
    </row>
    <row r="10" spans="1:11" s="104" customFormat="1">
      <c r="A10" s="107">
        <v>7</v>
      </c>
      <c r="B10" s="108" t="s">
        <v>18</v>
      </c>
      <c r="C10" s="115" t="s">
        <v>22</v>
      </c>
      <c r="D10" s="107" t="s">
        <v>9</v>
      </c>
      <c r="E10" s="107">
        <v>40</v>
      </c>
      <c r="F10" s="109"/>
      <c r="G10" s="110"/>
      <c r="H10" s="110"/>
      <c r="I10" s="110">
        <v>40</v>
      </c>
      <c r="J10" s="111"/>
      <c r="K10" s="112"/>
    </row>
    <row r="11" spans="1:11" s="104" customFormat="1">
      <c r="A11" s="107">
        <v>8</v>
      </c>
      <c r="B11" s="108" t="s">
        <v>18</v>
      </c>
      <c r="C11" s="115" t="s">
        <v>61</v>
      </c>
      <c r="D11" s="107" t="s">
        <v>9</v>
      </c>
      <c r="E11" s="107">
        <v>30</v>
      </c>
      <c r="F11" s="109"/>
      <c r="G11" s="110"/>
      <c r="H11" s="110"/>
      <c r="I11" s="110">
        <v>30</v>
      </c>
      <c r="J11" s="111"/>
      <c r="K11" s="112"/>
    </row>
    <row r="12" spans="1:11" s="104" customFormat="1">
      <c r="A12" s="107">
        <v>9</v>
      </c>
      <c r="B12" s="108" t="s">
        <v>18</v>
      </c>
      <c r="C12" s="146" t="s">
        <v>62</v>
      </c>
      <c r="D12" s="107" t="s">
        <v>8</v>
      </c>
      <c r="E12" s="107">
        <v>20</v>
      </c>
      <c r="F12" s="109"/>
      <c r="G12" s="110"/>
      <c r="H12" s="110"/>
      <c r="I12" s="110">
        <v>20</v>
      </c>
      <c r="J12" s="111"/>
      <c r="K12" s="112"/>
    </row>
    <row r="13" spans="1:11" s="104" customFormat="1">
      <c r="A13" s="107"/>
      <c r="B13" s="107"/>
      <c r="C13" s="149"/>
      <c r="D13" s="107"/>
      <c r="E13" s="107"/>
      <c r="F13" s="109"/>
      <c r="G13" s="110"/>
      <c r="H13" s="110"/>
      <c r="I13" s="110"/>
      <c r="J13" s="111"/>
      <c r="K13" s="112"/>
    </row>
    <row r="14" spans="1:11" s="104" customFormat="1">
      <c r="A14" s="107"/>
      <c r="B14" s="107"/>
      <c r="C14" s="149"/>
      <c r="D14" s="107"/>
      <c r="E14" s="107"/>
      <c r="F14" s="109"/>
      <c r="G14" s="110"/>
      <c r="H14" s="110"/>
      <c r="I14" s="110"/>
      <c r="J14" s="111"/>
      <c r="K14" s="112"/>
    </row>
    <row r="15" spans="1:11" s="104" customFormat="1">
      <c r="A15" s="107"/>
      <c r="B15" s="107"/>
      <c r="C15" s="115"/>
      <c r="D15" s="107"/>
      <c r="E15" s="107"/>
      <c r="F15" s="109"/>
      <c r="G15" s="110"/>
      <c r="H15" s="110"/>
      <c r="I15" s="110"/>
      <c r="J15" s="111"/>
      <c r="K15" s="112"/>
    </row>
    <row r="16" spans="1:11" ht="5.25" customHeight="1">
      <c r="A16" s="3"/>
      <c r="B16" s="5"/>
      <c r="C16" s="5"/>
      <c r="D16" s="6"/>
      <c r="E16" s="5"/>
      <c r="F16" s="6"/>
      <c r="G16" s="3"/>
      <c r="H16" s="3"/>
      <c r="I16" s="3"/>
      <c r="J16" s="19"/>
    </row>
    <row r="17" spans="1:10">
      <c r="A17" s="7"/>
      <c r="D17" s="20"/>
      <c r="E17" s="7"/>
      <c r="F17" s="18"/>
      <c r="G17" s="21"/>
      <c r="H17" s="21"/>
      <c r="I17" s="21"/>
      <c r="J17" s="18"/>
    </row>
  </sheetData>
  <sheetProtection password="E42B" sheet="1" objects="1" scenarios="1"/>
  <mergeCells count="5">
    <mergeCell ref="A1:E1"/>
    <mergeCell ref="G1:G2"/>
    <mergeCell ref="I1:I2"/>
    <mergeCell ref="A2:E2"/>
    <mergeCell ref="H1:H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ELITE.M</vt:lpstr>
      <vt:lpstr>ELITE.F</vt:lpstr>
      <vt:lpstr>JRMASC</vt:lpstr>
      <vt:lpstr>JRFEM</vt:lpstr>
      <vt:lpstr>JUVMASC</vt:lpstr>
      <vt:lpstr>Ranking Equip-Elite Masc</vt:lpstr>
      <vt:lpstr>Ranking Equip-Elite FEM</vt:lpstr>
      <vt:lpstr>Ranking Equip-JRMASC</vt:lpstr>
      <vt:lpstr>Ranking Equip-JRFEM</vt:lpstr>
      <vt:lpstr>Ranking Equip-JUVMASC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2018-12-21T20:41:39Z</dcterms:modified>
</cp:coreProperties>
</file>